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02338A4-E9E3-4DFF-A74C-7D6033E262DA}"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1" i="2" l="1"/>
  <c r="S3706" i="10"/>
  <c r="R3706" i="10"/>
  <c r="Q3706" i="10"/>
  <c r="P3706" i="10"/>
  <c r="O3706" i="10"/>
  <c r="S3611" i="10"/>
  <c r="R3611" i="10"/>
  <c r="Q3611" i="10"/>
  <c r="P3611" i="10"/>
  <c r="O3611" i="10"/>
  <c r="S3516" i="10"/>
  <c r="R3516" i="10"/>
  <c r="Q3516" i="10"/>
  <c r="P3516" i="10"/>
  <c r="O3516" i="10"/>
  <c r="S3421" i="10"/>
  <c r="R3421" i="10"/>
  <c r="Q3421" i="10"/>
  <c r="P3421" i="10"/>
  <c r="O3421" i="10"/>
  <c r="S3326" i="10"/>
  <c r="R3326" i="10"/>
  <c r="Q3326" i="10"/>
  <c r="P3326" i="10"/>
  <c r="O3326" i="10"/>
  <c r="S3231" i="10"/>
  <c r="R3231" i="10"/>
  <c r="Q3231" i="10"/>
  <c r="P3231" i="10"/>
  <c r="O3231" i="10"/>
  <c r="S3136" i="10"/>
  <c r="R3136" i="10"/>
  <c r="Q3136" i="10"/>
  <c r="P3136" i="10"/>
  <c r="O3136" i="10"/>
  <c r="S3041" i="10"/>
  <c r="R3041" i="10"/>
  <c r="Q3041" i="10"/>
  <c r="P3041" i="10"/>
  <c r="O3041" i="10"/>
  <c r="S2946" i="10"/>
  <c r="R2946" i="10"/>
  <c r="Q2946" i="10"/>
  <c r="P2946" i="10"/>
  <c r="O2946" i="10"/>
  <c r="S2851" i="10"/>
  <c r="R2851" i="10"/>
  <c r="Q2851" i="10"/>
  <c r="P2851" i="10"/>
  <c r="O2851" i="10"/>
  <c r="S2756" i="10"/>
  <c r="R2756" i="10"/>
  <c r="Q2756" i="10"/>
  <c r="P2756" i="10"/>
  <c r="O2756" i="10"/>
  <c r="S2661" i="10"/>
  <c r="R2661" i="10"/>
  <c r="Q2661" i="10"/>
  <c r="P2661" i="10"/>
  <c r="O2661" i="10"/>
  <c r="S2566" i="10"/>
  <c r="R2566" i="10"/>
  <c r="Q2566" i="10"/>
  <c r="P2566" i="10"/>
  <c r="O2566" i="10"/>
  <c r="S2471" i="10"/>
  <c r="R2471" i="10"/>
  <c r="Q2471" i="10"/>
  <c r="P2471" i="10"/>
  <c r="O2471" i="10"/>
  <c r="S2376" i="10"/>
  <c r="R2376" i="10"/>
  <c r="Q2376" i="10"/>
  <c r="P2376" i="10"/>
  <c r="O2376" i="10"/>
  <c r="S2281" i="10"/>
  <c r="R2281" i="10"/>
  <c r="Q2281" i="10"/>
  <c r="P2281" i="10"/>
  <c r="O2281" i="10"/>
  <c r="S2186" i="10"/>
  <c r="R2186" i="10"/>
  <c r="Q2186" i="10"/>
  <c r="P2186" i="10"/>
  <c r="O2186" i="10"/>
  <c r="S2091" i="10"/>
  <c r="R2091" i="10"/>
  <c r="Q2091" i="10"/>
  <c r="P2091" i="10"/>
  <c r="O2091" i="10"/>
  <c r="S1996" i="10"/>
  <c r="R1996" i="10"/>
  <c r="Q1996" i="10"/>
  <c r="P1996" i="10"/>
  <c r="O1996" i="10"/>
  <c r="S1901" i="10"/>
  <c r="R1901" i="10"/>
  <c r="Q1901" i="10"/>
  <c r="P1901" i="10"/>
  <c r="O1901" i="10"/>
  <c r="S1806" i="10"/>
  <c r="R1806" i="10"/>
  <c r="Q1806" i="10"/>
  <c r="P1806" i="10"/>
  <c r="O1806" i="10"/>
  <c r="S1711" i="10"/>
  <c r="R1711" i="10"/>
  <c r="Q1711" i="10"/>
  <c r="P1711" i="10"/>
  <c r="O1711" i="10"/>
  <c r="S1616" i="10"/>
  <c r="R1616" i="10"/>
  <c r="Q1616" i="10"/>
  <c r="P1616" i="10"/>
  <c r="O1616" i="10"/>
  <c r="S1521" i="10"/>
  <c r="R1521" i="10"/>
  <c r="Q1521" i="10"/>
  <c r="P1521" i="10"/>
  <c r="O1521" i="10"/>
  <c r="S1426" i="10"/>
  <c r="R1426" i="10"/>
  <c r="Q1426" i="10"/>
  <c r="P1426" i="10"/>
  <c r="O1426" i="10"/>
  <c r="S1331" i="10"/>
  <c r="R1331" i="10"/>
  <c r="Q1331" i="10"/>
  <c r="P1331" i="10"/>
  <c r="O1331" i="10"/>
  <c r="S1236" i="10"/>
  <c r="R1236" i="10"/>
  <c r="Q1236" i="10"/>
  <c r="P1236" i="10"/>
  <c r="O1236" i="10"/>
  <c r="S1141" i="10"/>
  <c r="R1141" i="10"/>
  <c r="Q1141" i="10"/>
  <c r="P1141" i="10"/>
  <c r="O1141" i="10"/>
  <c r="S1046" i="10"/>
  <c r="R1046" i="10"/>
  <c r="Q1046" i="10"/>
  <c r="P1046" i="10"/>
  <c r="O1046" i="10"/>
  <c r="S951" i="10"/>
  <c r="R951" i="10"/>
  <c r="Q951" i="10"/>
  <c r="P951" i="10"/>
  <c r="O951" i="10"/>
  <c r="S856" i="10"/>
  <c r="R856" i="10"/>
  <c r="Q856" i="10"/>
  <c r="P856" i="10"/>
  <c r="O856" i="10"/>
  <c r="S761" i="10"/>
  <c r="R761" i="10"/>
  <c r="Q761" i="10"/>
  <c r="P761" i="10"/>
  <c r="O761" i="10"/>
  <c r="S666" i="10"/>
  <c r="R666" i="10"/>
  <c r="Q666" i="10"/>
  <c r="P666" i="10"/>
  <c r="O666" i="10"/>
  <c r="S571" i="10"/>
  <c r="R571" i="10"/>
  <c r="Q571" i="10"/>
  <c r="P571" i="10"/>
  <c r="O57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3706" i="10"/>
  <c r="M3706" i="10"/>
  <c r="L3706" i="10"/>
  <c r="K3706" i="10"/>
  <c r="J3706" i="10"/>
  <c r="I3706" i="10"/>
  <c r="H3706" i="10"/>
  <c r="G3706" i="10"/>
  <c r="F3706" i="10"/>
  <c r="E3706" i="10"/>
  <c r="D3706" i="10"/>
  <c r="C3706" i="10"/>
  <c r="N3611" i="10"/>
  <c r="M3611" i="10"/>
  <c r="L3611" i="10"/>
  <c r="K3611" i="10"/>
  <c r="J3611" i="10"/>
  <c r="I3611" i="10"/>
  <c r="H3611" i="10"/>
  <c r="G3611" i="10"/>
  <c r="F3611" i="10"/>
  <c r="E3611" i="10"/>
  <c r="D3611" i="10"/>
  <c r="C3611" i="10"/>
  <c r="N3516" i="10"/>
  <c r="M3516" i="10"/>
  <c r="L3516" i="10"/>
  <c r="K3516" i="10"/>
  <c r="J3516" i="10"/>
  <c r="I3516" i="10"/>
  <c r="H3516" i="10"/>
  <c r="G3516" i="10"/>
  <c r="F3516" i="10"/>
  <c r="E3516" i="10"/>
  <c r="D3516" i="10"/>
  <c r="C3516"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N2756" i="10"/>
  <c r="M2756" i="10"/>
  <c r="L2756" i="10"/>
  <c r="K2756" i="10"/>
  <c r="J2756" i="10"/>
  <c r="I2756" i="10"/>
  <c r="H2756" i="10"/>
  <c r="G2756" i="10"/>
  <c r="F2756" i="10"/>
  <c r="E2756" i="10"/>
  <c r="D2756" i="10"/>
  <c r="C2756"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N1901" i="10"/>
  <c r="M1901" i="10"/>
  <c r="L1901" i="10"/>
  <c r="K1901" i="10"/>
  <c r="J1901" i="10"/>
  <c r="I1901" i="10"/>
  <c r="H1901" i="10"/>
  <c r="G1901" i="10"/>
  <c r="F1901" i="10"/>
  <c r="E1901" i="10"/>
  <c r="D1901" i="10"/>
  <c r="C1901" i="10"/>
  <c r="N1806" i="10"/>
  <c r="M1806" i="10"/>
  <c r="L1806" i="10"/>
  <c r="K1806" i="10"/>
  <c r="J1806" i="10"/>
  <c r="I1806" i="10"/>
  <c r="H1806" i="10"/>
  <c r="G1806" i="10"/>
  <c r="F1806" i="10"/>
  <c r="E1806" i="10"/>
  <c r="D1806" i="10"/>
  <c r="C1806" i="10"/>
  <c r="N1711" i="10"/>
  <c r="M1711" i="10"/>
  <c r="L1711" i="10"/>
  <c r="K1711" i="10"/>
  <c r="J1711" i="10"/>
  <c r="I1711" i="10"/>
  <c r="H1711" i="10"/>
  <c r="G1711" i="10"/>
  <c r="F1711" i="10"/>
  <c r="E1711" i="10"/>
  <c r="D1711" i="10"/>
  <c r="C1711" i="10"/>
  <c r="N1616" i="10"/>
  <c r="M1616" i="10"/>
  <c r="L1616" i="10"/>
  <c r="K1616" i="10"/>
  <c r="J1616" i="10"/>
  <c r="I1616" i="10"/>
  <c r="H1616" i="10"/>
  <c r="G1616" i="10"/>
  <c r="F1616" i="10"/>
  <c r="E1616" i="10"/>
  <c r="D1616" i="10"/>
  <c r="C1616" i="10"/>
  <c r="N1521" i="10"/>
  <c r="M1521" i="10"/>
  <c r="L1521" i="10"/>
  <c r="K1521" i="10"/>
  <c r="J1521" i="10"/>
  <c r="I1521" i="10"/>
  <c r="H1521" i="10"/>
  <c r="G1521" i="10"/>
  <c r="F1521" i="10"/>
  <c r="E1521" i="10"/>
  <c r="D1521" i="10"/>
  <c r="C1521" i="10"/>
  <c r="N1426" i="10"/>
  <c r="M1426" i="10"/>
  <c r="L1426" i="10"/>
  <c r="K1426" i="10"/>
  <c r="J1426" i="10"/>
  <c r="I1426" i="10"/>
  <c r="H1426" i="10"/>
  <c r="G1426" i="10"/>
  <c r="F1426" i="10"/>
  <c r="E1426" i="10"/>
  <c r="D1426" i="10"/>
  <c r="C1426"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<sst xmlns="http://schemas.openxmlformats.org/spreadsheetml/2006/main" count="525" uniqueCount="220">
  <si>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</si>
  <si>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</si>
  <si>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</si>
  <si>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</si>
  <si>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</si>
  <si>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</si>
  <si>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</si>
  <si>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</si>
  <si>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</si>
  <si>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</si>
  <si>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</si>
  <si>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</si>
  <si>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</si>
  <si>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</si>
  <si>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</si>
  <si>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</si>
  <si>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</si>
  <si>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</si>
  <si>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</si>
  <si>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</si>
  <si>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</si>
  <si>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</si>
  <si>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</si>
  <si>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</si>
  <si>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</si>
  <si>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</si>
  <si>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</si>
  <si>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</si>
  <si>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</si>
  <si>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</si>
  <si>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</si>
  <si>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</si>
  <si>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</si>
  <si>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</si>
  <si>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</si>
  <si>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</si>
  <si>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</si>
  <si>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</si>
  <si>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</si>
  <si>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</si>
  <si>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</si>
  <si>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</si>
  <si>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</si>
  <si>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</si>
  <si>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</si>
  <si>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</si>
  <si>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</si>
  <si>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</si>
  <si>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</si>
  <si>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</si>
  <si>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</si>
  <si>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</si>
  <si>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</si>
  <si>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</si>
  <si>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</si>
  <si>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</si>
  <si>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</si>
  <si>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</si>
  <si>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</si>
  <si>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</si>
  <si>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</si>
  <si>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</si>
  <si>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</si>
  <si>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</si>
  <si>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</si>
  <si>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</si>
  <si>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</si>
  <si>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</si>
  <si>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</si>
  <si>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</si>
  <si>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</si>
  <si>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</si>
  <si>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</si>
  <si>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</si>
  <si>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</si>
  <si>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</si>
  <si>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</si>
  <si>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</si>
  <si>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</si>
  <si>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</si>
  <si>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</si>
  <si>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</si>
  <si>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</si>
  <si>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</si>
  <si>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</si>
  <si>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</si>
  <si>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</si>
  <si>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</si>
  <si>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</si>
  <si>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</si>
  <si>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</si>
  <si>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</si>
  <si>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</si>
  <si>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</si>
  <si>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</si>
  <si>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</si>
  <si>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</si>
  <si>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</si>
  <si>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</si>
  <si>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</si>
  <si>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</si>
  <si>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</si>
  <si>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</si>
  <si>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</si>
  <si>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</si>
  <si>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</si>
  <si>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</si>
  <si>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</si>
  <si>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</si>
  <si>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</si>
  <si>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</si>
  <si>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</si>
  <si>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</si>
  <si>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</si>
  <si>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</si>
  <si>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</si>
  <si>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</si>
  <si>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</si>
  <si>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</si>
  <si>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</si>
  <si>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</si>
  <si>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</si>
  <si>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</si>
  <si>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</si>
  <si>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</si>
  <si>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</si>
  <si>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</si>
  <si>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</si>
  <si>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</si>
  <si>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</si>
  <si>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</si>
  <si>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</si>
  <si>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</si>
  <si>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</si>
  <si>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</si>
  <si>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</si>
  <si>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</si>
  <si>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</si>
  <si>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</si>
  <si>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</si>
  <si>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</si>
  <si>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</si>
  <si>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</si>
  <si>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</si>
  <si>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</si>
  <si>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</si>
  <si>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</si>
  <si>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</si>
  <si>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</si>
  <si>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</si>
  <si>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</si>
  <si>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</si>
  <si>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</si>
  <si>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</si>
  <si>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</si>
  <si>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</si>
  <si>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</si>
  <si>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</si>
  <si>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</si>
  <si>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</si>
  <si>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</si>
  <si>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</si>
  <si>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</si>
  <si>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</si>
  <si>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</si>
  <si>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</si>
  <si>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</si>
  <si>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</si>
  <si>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</si>
  <si>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</si>
  <si>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</si>
  <si>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</si>
  <si>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</si>
  <si>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</si>
  <si>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</si>
  <si>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</si>
  <si>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</si>
  <si>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</si>
  <si>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</si>
  <si>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</si>
  <si>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</si>
  <si>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</si>
  <si>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</si>
  <si>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</si>
  <si>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</si>
  <si>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</si>
  <si>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</si>
  <si>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</si>
  <si>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</si>
  <si>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</si>
  <si>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</si>
  <si>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</si>
  <si>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</si>
  <si>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</si>
  <si>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</si>
  <si>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</si>
  <si>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</si>
  <si>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</si>
  <si>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</si>
  <si>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</si>
  <si>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</si>
  <si>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</si>
  <si>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</si>
  <si>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</si>
  <si>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</si>
  <si>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</si>
  <si>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</si>
  <si>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</si>
  <si>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</si>
  <si>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</si>
  <si>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</si>
  <si>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</si>
  <si>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</si>
  <si>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</si>
  <si>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</si>
  <si>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</si>
  <si>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</si>
  <si>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</si>
  <si>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</si>
  <si>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Itzehoe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</si>
</sst>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_ ;[Red]\-#,##0.0\ "/>
    <numFmt numFmtId="173" formatCode="#,##0_ ;[Red]\-#,##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8" fillId="0" borderId="0" applyNumberFormat="0" applyFon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26" fillId="22" borderId="7" xfId="2" applyNumberFormat="1" applyFon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173" fontId="30" fillId="21" borderId="1" xfId="1" applyNumberFormat="1" applyFont="1" applyFill="1" applyBorder="1" applyAlignment="1" applyProtection="1">
      <alignment vertical="center"/>
    </xf>
    <xf numFmtId="173" fontId="26" fillId="22" borderId="1" xfId="2" applyNumberFormat="1" applyFont="1" applyFill="1" applyBorder="1" applyAlignment="1" applyProtection="1">
      <alignment horizontal="center" vertical="center"/>
      <protection locked="0"/>
    </xf>
    <xf numFmtId="7" fontId="24" fillId="22" borderId="1" xfId="0" applyNumberFormat="1" applyFont="1" applyFill="1" applyBorder="1" applyProtection="1">
      <protection locked="0"/>
    </xf>
    <xf numFmtId="6" fontId="26" fillId="22" borderId="1"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4" fontId="29"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syDefault" xfId="67" xr:uid="{00000000-0005-0000-0000-000035000000}"/>
    <cellStyle name="Link" xfId="66" builtinId="8"/>
    <cellStyle name="Normal_erfassungsmatrix 04" xfId="30" xr:uid="{00000000-0005-0000-0000-000037000000}"/>
    <cellStyle name="Prozent 2" xfId="27" xr:uid="{00000000-0005-0000-0000-000038000000}"/>
    <cellStyle name="Prozent 3" xfId="31" xr:uid="{00000000-0005-0000-0000-000039000000}"/>
    <cellStyle name="Standard" xfId="0" builtinId="0"/>
    <cellStyle name="Standard 2" xfId="28" xr:uid="{00000000-0005-0000-0000-00003B000000}"/>
    <cellStyle name="Standard 2 2" xfId="35"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10000908</v>
      </c>
    </row>
    <row r="7" spans="1:3" ht="21" customHeight="1">
      <c r="B7" s="2" t="s">
        <v>25</v>
      </c>
      <c r="C7" s="53"/>
    </row>
    <row r="8" spans="1:3" ht="21" customHeight="1">
      <c r="B8" s="2" t="s">
        <v>82</v>
      </c>
      <c r="C8" s="12"/>
    </row>
    <row r="9" spans="1:3" ht="21" customHeight="1">
      <c r="B9" s="2" t="s">
        <v>83</v>
      </c>
      <c r="C9" s="108"/>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39" t="s">
        <v>23</v>
      </c>
      <c r="C2" s="39" t="s">
        <v>85</v>
      </c>
    </row>
    <row r="3" spans="1:3" ht="15.75">
      <c r="A3" s="46" t="s">
        <v>20</v>
      </c>
      <c r="B3" s="47" t="s">
        <v>0</v>
      </c>
      <c r="C3" s="48"/>
    </row>
    <row r="4" spans="1:3" ht="85.5">
      <c r="A4" s="36">
        <v>1</v>
      </c>
      <c r="B4" s="37" t="s">
        <v>59</v>
      </c>
      <c r="C4" s="39" t="s">
        <v>86</v>
      </c>
    </row>
    <row r="5" spans="1:3" ht="42.75">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28.5">
      <c r="A10" s="51" t="s">
        <v>100</v>
      </c>
      <c r="B10" s="37" t="s">
        <v>87</v>
      </c>
      <c r="C10" s="39" t="s">
        <v>163</v>
      </c>
    </row>
    <row r="11" spans="1:3">
      <c r="A11" s="38">
        <v>2</v>
      </c>
      <c r="B11" s="37" t="s">
        <v>36</v>
      </c>
      <c r="C11" s="39" t="s">
        <v>66</v>
      </c>
    </row>
    <row r="12" spans="1:3">
      <c r="A12" s="21">
        <v>3</v>
      </c>
      <c r="B12" s="22" t="s">
        <v>58</v>
      </c>
      <c r="C12" s="39" t="s">
        <v>67</v>
      </c>
    </row>
    <row r="13" spans="1:3" ht="15.75">
      <c r="A13" s="46" t="s">
        <v>3</v>
      </c>
      <c r="B13" s="47" t="s">
        <v>5</v>
      </c>
      <c r="C13" s="48"/>
    </row>
    <row r="14" spans="1:3" s="54" customFormat="1">
      <c r="A14" s="36">
        <v>1</v>
      </c>
      <c r="B14" s="39" t="s">
        <v>37</v>
      </c>
      <c r="C14" s="39" t="s">
        <v>88</v>
      </c>
    </row>
    <row r="15" spans="1:3" s="54" customFormat="1">
      <c r="A15" s="55" t="s">
        <v>75</v>
      </c>
      <c r="B15" s="39" t="s">
        <v>96</v>
      </c>
      <c r="C15" s="39" t="s">
        <v>81</v>
      </c>
    </row>
    <row r="16" spans="1:3" s="54" customFormat="1">
      <c r="A16" s="55" t="s">
        <v>89</v>
      </c>
      <c r="B16" s="39" t="s">
        <v>90</v>
      </c>
      <c r="C16" s="39" t="s">
        <v>91</v>
      </c>
    </row>
    <row r="17" spans="1:3" ht="15.75">
      <c r="A17" s="46" t="s">
        <v>4</v>
      </c>
      <c r="B17" s="47" t="s">
        <v>32</v>
      </c>
      <c r="C17" s="48"/>
    </row>
    <row r="18" spans="1:3" ht="28.5">
      <c r="A18" s="38">
        <v>1</v>
      </c>
      <c r="B18" s="39" t="s">
        <v>165</v>
      </c>
      <c r="C18" s="39" t="s">
        <v>92</v>
      </c>
    </row>
    <row r="19" spans="1:3">
      <c r="A19" s="57">
        <v>2</v>
      </c>
      <c r="B19" s="22" t="s">
        <v>38</v>
      </c>
      <c r="C19" s="39" t="s">
        <v>93</v>
      </c>
    </row>
    <row r="20" spans="1:3">
      <c r="A20" s="51" t="s">
        <v>97</v>
      </c>
      <c r="B20" s="20" t="s">
        <v>39</v>
      </c>
      <c r="C20" s="39" t="s">
        <v>94</v>
      </c>
    </row>
    <row r="21" spans="1:3">
      <c r="A21" s="51" t="s">
        <v>98</v>
      </c>
      <c r="B21" s="20" t="s">
        <v>79</v>
      </c>
      <c r="C21" s="39" t="s">
        <v>95</v>
      </c>
    </row>
    <row r="22" spans="1:3">
      <c r="A22" s="38">
        <v>3</v>
      </c>
      <c r="B22" s="22" t="s">
        <v>40</v>
      </c>
      <c r="C22" s="39" t="s">
        <v>112</v>
      </c>
    </row>
    <row r="23" spans="1:3">
      <c r="A23" s="51" t="s">
        <v>99</v>
      </c>
      <c r="B23" s="22" t="s">
        <v>57</v>
      </c>
      <c r="C23" s="39" t="s">
        <v>109</v>
      </c>
    </row>
    <row r="24" spans="1:3">
      <c r="A24" s="51"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6">
        <v>1</v>
      </c>
      <c r="B32" s="37" t="s">
        <v>167</v>
      </c>
      <c r="C32" s="39" t="s">
        <v>71</v>
      </c>
    </row>
    <row r="33" spans="1:3">
      <c r="A33" s="51" t="s">
        <v>75</v>
      </c>
      <c r="B33" s="37" t="s">
        <v>168</v>
      </c>
      <c r="C33" s="39" t="s">
        <v>71</v>
      </c>
    </row>
    <row r="34" spans="1:3">
      <c r="A34" s="51" t="s">
        <v>89</v>
      </c>
      <c r="B34" s="37" t="s">
        <v>169</v>
      </c>
      <c r="C34" s="39" t="s">
        <v>71</v>
      </c>
    </row>
    <row r="35" spans="1:3">
      <c r="A35" s="51" t="s">
        <v>100</v>
      </c>
      <c r="B35" s="37" t="s">
        <v>170</v>
      </c>
      <c r="C35" s="39" t="s">
        <v>71</v>
      </c>
    </row>
    <row r="36" spans="1:3">
      <c r="A36" s="51" t="s">
        <v>101</v>
      </c>
      <c r="B36" s="37" t="s">
        <v>171</v>
      </c>
      <c r="C36" s="39" t="s">
        <v>71</v>
      </c>
    </row>
    <row r="37" spans="1:3">
      <c r="A37" s="51"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6" t="s">
        <v>72</v>
      </c>
      <c r="B42" s="47" t="s">
        <v>74</v>
      </c>
      <c r="C42" s="48"/>
    </row>
    <row r="43" spans="1:3">
      <c r="A43" s="36">
        <v>1</v>
      </c>
      <c r="B43" s="37" t="s">
        <v>186</v>
      </c>
      <c r="C43" s="39" t="s">
        <v>108</v>
      </c>
    </row>
    <row r="44" spans="1:3" ht="15.75">
      <c r="A44" s="46" t="s">
        <v>144</v>
      </c>
      <c r="B44" s="47" t="s">
        <v>157</v>
      </c>
      <c r="C44" s="48"/>
    </row>
    <row r="45" spans="1:3" ht="128.25">
      <c r="A45" s="4"/>
      <c r="B45" s="39" t="s">
        <v>23</v>
      </c>
      <c r="C45" s="39" t="s">
        <v>164</v>
      </c>
    </row>
    <row r="46" spans="1:3" ht="114">
      <c r="A46" s="51" t="s">
        <v>147</v>
      </c>
      <c r="B46" s="39" t="s">
        <v>189</v>
      </c>
      <c r="C46" s="39" t="s">
        <v>217</v>
      </c>
    </row>
    <row r="47" spans="1:3">
      <c r="A47" s="51" t="s">
        <v>205</v>
      </c>
      <c r="B47" s="39" t="s">
        <v>208</v>
      </c>
      <c r="C47" s="39" t="s">
        <v>210</v>
      </c>
    </row>
    <row r="48" spans="1:3">
      <c r="A48" s="51" t="s">
        <v>206</v>
      </c>
      <c r="B48" s="39" t="s">
        <v>207</v>
      </c>
      <c r="C48" s="39" t="s">
        <v>209</v>
      </c>
    </row>
    <row r="49" spans="1:3">
      <c r="A49" s="71"/>
      <c r="B49" s="72"/>
      <c r="C49" s="59"/>
    </row>
    <row r="50" spans="1:3" ht="26.25">
      <c r="A50" s="74" t="s">
        <v>187</v>
      </c>
      <c r="B50" s="76" t="s">
        <v>33</v>
      </c>
      <c r="C50" s="3"/>
    </row>
    <row r="51" spans="1:3" ht="26.25">
      <c r="A51" s="24"/>
      <c r="B51" s="49" t="s">
        <v>29</v>
      </c>
      <c r="C51" s="3"/>
    </row>
    <row r="52" spans="1:3" ht="28.5">
      <c r="A52" s="25"/>
      <c r="B52" s="49" t="s">
        <v>27</v>
      </c>
      <c r="C52" s="3"/>
    </row>
    <row r="53" spans="1:3">
      <c r="A53" s="25"/>
      <c r="B53" s="49" t="s">
        <v>26</v>
      </c>
      <c r="C53" s="3"/>
    </row>
    <row r="54" spans="1:3" ht="42.75">
      <c r="A54" s="25"/>
      <c r="B54" s="49" t="s">
        <v>70</v>
      </c>
      <c r="C54" s="3"/>
    </row>
    <row r="55" spans="1:3" ht="42.75">
      <c r="A55" s="25"/>
      <c r="B55" s="49" t="s">
        <v>77</v>
      </c>
      <c r="C55" s="3"/>
    </row>
    <row r="56" spans="1:3" ht="28.5">
      <c r="A56" s="26"/>
      <c r="B56" s="50" t="s">
        <v>55</v>
      </c>
      <c r="C56" s="3"/>
    </row>
    <row r="57" spans="1:3">
      <c r="A57" s="3"/>
      <c r="B57" s="59"/>
      <c r="C57" s="3"/>
    </row>
    <row r="58" spans="1:3" ht="26.25">
      <c r="A58" s="74" t="s">
        <v>30</v>
      </c>
      <c r="B58" s="76" t="s">
        <v>34</v>
      </c>
    </row>
    <row r="59" spans="1:3" ht="42.75">
      <c r="A59" s="24"/>
      <c r="B59" s="49" t="s">
        <v>35</v>
      </c>
    </row>
    <row r="60" spans="1:3" ht="28.5">
      <c r="A60" s="25"/>
      <c r="B60" s="49" t="s">
        <v>27</v>
      </c>
    </row>
    <row r="61" spans="1:3">
      <c r="A61" s="25"/>
      <c r="B61" s="49" t="s">
        <v>26</v>
      </c>
    </row>
    <row r="62" spans="1:3" ht="42.75">
      <c r="A62" s="25"/>
      <c r="B62" s="49" t="s">
        <v>56</v>
      </c>
    </row>
    <row r="63" spans="1:3" ht="42.75">
      <c r="A63" s="25"/>
      <c r="B63" s="49" t="s">
        <v>77</v>
      </c>
    </row>
    <row r="64" spans="1:3" ht="28.5">
      <c r="A64" s="26"/>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85" zoomScaleNormal="85" workbookViewId="0">
      <pane xSplit="2" ySplit="2" topLeftCell="H3" activePane="bottomRight" state="frozen"/>
      <selection pane="topRight" activeCell="C1" sqref="C1"/>
      <selection pane="bottomLeft" activeCell="A3" sqref="A3"/>
      <selection pane="bottomRight" activeCell="C6" sqref="C6"/>
    </sheetView>
  </sheetViews>
  <sheetFormatPr baseColWidth="10" defaultRowHeight="15.75"/>
  <cols>
    <col min="1" max="1" width="6.28515625" style="40" customWidth="1"/>
    <col min="2" max="2" width="87.7109375" style="90" customWidth="1"/>
    <col min="3" max="5" width="13.42578125" style="40" bestFit="1" customWidth="1"/>
    <col min="6" max="7" width="14.7109375" style="40" bestFit="1" customWidth="1"/>
    <col min="8" max="12" width="15.42578125" style="40" bestFit="1" customWidth="1"/>
    <col min="13" max="13" width="15.140625" style="40" bestFit="1" customWidth="1"/>
    <col min="14" max="15" width="15.42578125" style="40" bestFit="1" customWidth="1"/>
    <col min="16" max="16" width="16.85546875" style="40" bestFit="1" customWidth="1"/>
    <col min="17" max="18" width="15.42578125" style="40" bestFit="1" customWidth="1"/>
    <col min="19" max="19" width="15.140625" style="40" bestFit="1" customWidth="1"/>
    <col min="20" max="21" width="14.28515625" style="40" bestFit="1" customWidth="1"/>
    <col min="22" max="16384" width="11.42578125" style="40"/>
  </cols>
  <sheetData>
    <row r="1" spans="1:21" ht="26.25" customHeight="1">
      <c r="A1" s="41"/>
      <c r="B1" s="83"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21" ht="18.75" customHeight="1">
      <c r="A2" s="70" t="s">
        <v>20</v>
      </c>
      <c r="B2" s="84" t="s">
        <v>0</v>
      </c>
      <c r="C2" s="43"/>
      <c r="D2" s="43"/>
      <c r="E2" s="43"/>
      <c r="F2" s="43"/>
      <c r="G2" s="43"/>
      <c r="H2" s="43"/>
      <c r="I2" s="43"/>
      <c r="J2" s="43"/>
      <c r="K2" s="43"/>
      <c r="L2" s="43"/>
      <c r="M2" s="43"/>
      <c r="N2" s="43"/>
      <c r="O2" s="43"/>
      <c r="P2" s="43"/>
      <c r="Q2" s="43"/>
      <c r="R2" s="43"/>
      <c r="S2" s="43"/>
    </row>
    <row r="3" spans="1:21" ht="18.75" customHeight="1">
      <c r="A3" s="77">
        <v>1</v>
      </c>
      <c r="B3" s="80" t="s">
        <v>59</v>
      </c>
      <c r="C3" s="102">
        <v>53480</v>
      </c>
      <c r="D3" s="102">
        <v>48122</v>
      </c>
      <c r="E3" s="102">
        <v>44332</v>
      </c>
      <c r="F3" s="102">
        <v>1959.1999999999998</v>
      </c>
      <c r="G3" s="102">
        <v>1517.6000000000004</v>
      </c>
      <c r="H3" s="102">
        <v>1802.6000000000004</v>
      </c>
      <c r="I3" s="102">
        <v>1907.6000000000004</v>
      </c>
      <c r="J3" s="102">
        <v>1937.6000000000004</v>
      </c>
      <c r="K3" s="102">
        <v>2384.1999999999998</v>
      </c>
      <c r="L3" s="102">
        <v>1899.1999999999998</v>
      </c>
      <c r="M3" s="102">
        <v>2400.8000000000002</v>
      </c>
      <c r="N3" s="102">
        <v>2430.8000000000002</v>
      </c>
      <c r="O3" s="102">
        <v>2474.6731995878404</v>
      </c>
      <c r="P3" s="102">
        <v>2579.6889190415891</v>
      </c>
      <c r="Q3" s="102">
        <v>1165.0891504596316</v>
      </c>
      <c r="R3" s="102">
        <v>2426.3356711159486</v>
      </c>
      <c r="S3" s="102">
        <v>2937.4511067082908</v>
      </c>
    </row>
    <row r="4" spans="1:21" ht="18.75" customHeight="1">
      <c r="A4" s="77">
        <v>2</v>
      </c>
      <c r="B4" s="80" t="s">
        <v>31</v>
      </c>
      <c r="C4" s="102">
        <v>30</v>
      </c>
      <c r="D4" s="102">
        <v>29.5</v>
      </c>
      <c r="E4" s="102">
        <v>27</v>
      </c>
      <c r="F4" s="102">
        <v>1.2</v>
      </c>
      <c r="G4" s="102">
        <v>1.1000000000000001</v>
      </c>
      <c r="H4" s="102">
        <v>1.1000000000000001</v>
      </c>
      <c r="I4" s="102">
        <v>1.1000000000000001</v>
      </c>
      <c r="J4" s="102">
        <v>1.1000000000000001</v>
      </c>
      <c r="K4" s="102">
        <v>1.2</v>
      </c>
      <c r="L4" s="102">
        <v>1.2</v>
      </c>
      <c r="M4" s="102">
        <v>1.3</v>
      </c>
      <c r="N4" s="102">
        <v>1.3</v>
      </c>
      <c r="O4" s="102">
        <v>1.3400013160047453</v>
      </c>
      <c r="P4" s="102">
        <v>1.3968658758555754</v>
      </c>
      <c r="Q4" s="102">
        <v>0.63087966327787448</v>
      </c>
      <c r="R4" s="102">
        <v>1.313827212783544</v>
      </c>
      <c r="S4" s="102">
        <v>1.5905891530826297</v>
      </c>
    </row>
    <row r="5" spans="1:21" ht="18.75" customHeight="1">
      <c r="A5" s="78" t="s">
        <v>2</v>
      </c>
      <c r="B5" s="85" t="s">
        <v>1</v>
      </c>
      <c r="C5" s="104"/>
      <c r="D5" s="104"/>
      <c r="E5" s="104"/>
      <c r="F5" s="104"/>
      <c r="G5" s="104"/>
      <c r="H5" s="104"/>
      <c r="I5" s="104"/>
      <c r="J5" s="104"/>
      <c r="K5" s="104"/>
      <c r="L5" s="104"/>
      <c r="M5" s="104"/>
      <c r="N5" s="104"/>
      <c r="O5" s="104"/>
      <c r="P5" s="104"/>
      <c r="Q5" s="104"/>
      <c r="R5" s="104"/>
      <c r="S5" s="104"/>
    </row>
    <row r="6" spans="1:21" ht="18.75" customHeight="1">
      <c r="A6" s="77">
        <v>1</v>
      </c>
      <c r="B6" s="80" t="s">
        <v>158</v>
      </c>
      <c r="C6" s="103">
        <v>9963007.0561856423</v>
      </c>
      <c r="D6" s="103">
        <v>8801589.4499999993</v>
      </c>
      <c r="E6" s="103">
        <v>8138513.0900000008</v>
      </c>
      <c r="F6" s="103">
        <v>8619634.8199999984</v>
      </c>
      <c r="G6" s="103">
        <v>8630681.2899999991</v>
      </c>
      <c r="H6" s="103">
        <v>9410503.4299999997</v>
      </c>
      <c r="I6" s="103">
        <v>9213265.5281499997</v>
      </c>
      <c r="J6" s="103">
        <v>11053366.39402</v>
      </c>
      <c r="K6" s="103">
        <v>14034707.6809</v>
      </c>
      <c r="L6" s="103">
        <v>12875119.06119</v>
      </c>
      <c r="M6" s="103">
        <v>13277164.72109</v>
      </c>
      <c r="N6" s="103">
        <v>14091709.342780001</v>
      </c>
      <c r="O6" s="103">
        <v>14743491.963789999</v>
      </c>
      <c r="P6" s="103">
        <v>16075409.661189999</v>
      </c>
      <c r="Q6" s="103">
        <v>16070084.57767</v>
      </c>
      <c r="R6" s="103">
        <v>15787846.445</v>
      </c>
      <c r="S6" s="103">
        <v>16833751.631669998</v>
      </c>
    </row>
    <row r="7" spans="1:21" ht="18.75" customHeight="1">
      <c r="A7" s="79" t="s">
        <v>75</v>
      </c>
      <c r="B7" s="80" t="s">
        <v>159</v>
      </c>
      <c r="C7" s="103">
        <v>2017000</v>
      </c>
      <c r="D7" s="103">
        <v>1944467.08</v>
      </c>
      <c r="E7" s="103">
        <v>1941548.1199999999</v>
      </c>
      <c r="F7" s="103">
        <v>138585.01</v>
      </c>
      <c r="G7" s="103">
        <v>386529.45999999996</v>
      </c>
      <c r="H7" s="103">
        <v>652194.74</v>
      </c>
      <c r="I7" s="103">
        <v>1163847.5699999998</v>
      </c>
      <c r="J7" s="103">
        <v>2005905.9200000004</v>
      </c>
      <c r="K7" s="103">
        <v>3098498.88</v>
      </c>
      <c r="L7" s="103">
        <v>2664179.19</v>
      </c>
      <c r="M7" s="103">
        <v>3238591.1100000003</v>
      </c>
      <c r="N7" s="103">
        <v>2988316.6700000004</v>
      </c>
      <c r="O7" s="103">
        <v>3120786.0799999996</v>
      </c>
      <c r="P7" s="103">
        <v>3997376.98</v>
      </c>
      <c r="Q7" s="103">
        <v>3382060.74</v>
      </c>
      <c r="R7" s="103">
        <v>3567559.6900000009</v>
      </c>
      <c r="S7" s="103">
        <v>3914178.2100000004</v>
      </c>
      <c r="T7" s="109"/>
      <c r="U7" s="109"/>
    </row>
    <row r="8" spans="1:21" ht="18.75" customHeight="1">
      <c r="A8" s="79" t="s">
        <v>89</v>
      </c>
      <c r="B8" s="80" t="s">
        <v>160</v>
      </c>
      <c r="C8" s="103">
        <v>1212000</v>
      </c>
      <c r="D8" s="103">
        <v>1098637.18</v>
      </c>
      <c r="E8" s="103">
        <v>1112448.78</v>
      </c>
      <c r="F8" s="103">
        <v>1158566.99</v>
      </c>
      <c r="G8" s="103">
        <v>1167183.02</v>
      </c>
      <c r="H8" s="103">
        <v>1117615.26</v>
      </c>
      <c r="I8" s="103">
        <v>1141717.51</v>
      </c>
      <c r="J8" s="103">
        <v>1185708.3400000001</v>
      </c>
      <c r="K8" s="103">
        <v>1201774.6299999999</v>
      </c>
      <c r="L8" s="103">
        <v>1224135.3500000001</v>
      </c>
      <c r="M8" s="103">
        <v>1227998.99</v>
      </c>
      <c r="N8" s="103">
        <v>1220468.97</v>
      </c>
      <c r="O8" s="103">
        <v>1207873.6000000001</v>
      </c>
      <c r="P8" s="103">
        <v>1230182.3999999999</v>
      </c>
      <c r="Q8" s="103">
        <v>1203097.3899999999</v>
      </c>
      <c r="R8" s="103">
        <v>1228784.97</v>
      </c>
      <c r="S8" s="103">
        <v>1184478.77</v>
      </c>
    </row>
    <row r="9" spans="1:21">
      <c r="A9" s="79" t="s">
        <v>100</v>
      </c>
      <c r="B9" s="80" t="s">
        <v>87</v>
      </c>
      <c r="C9" s="103">
        <v>7946007.0561856423</v>
      </c>
      <c r="D9" s="103">
        <v>6857122.3699999992</v>
      </c>
      <c r="E9" s="103">
        <v>6196964.9700000007</v>
      </c>
      <c r="F9" s="103">
        <v>8481049.8099999987</v>
      </c>
      <c r="G9" s="103">
        <v>8244151.8299999991</v>
      </c>
      <c r="H9" s="103">
        <v>8758308.6899999995</v>
      </c>
      <c r="I9" s="103">
        <v>8049417.9581499994</v>
      </c>
      <c r="J9" s="103">
        <v>9047460.4740200005</v>
      </c>
      <c r="K9" s="103">
        <v>10936208.800900001</v>
      </c>
      <c r="L9" s="103">
        <v>10210939.87119</v>
      </c>
      <c r="M9" s="103">
        <v>10038573.611090001</v>
      </c>
      <c r="N9" s="103">
        <v>11103392.672780002</v>
      </c>
      <c r="O9" s="103">
        <v>11622705.883789999</v>
      </c>
      <c r="P9" s="103">
        <v>12078032.681189999</v>
      </c>
      <c r="Q9" s="103">
        <v>12688023.83767</v>
      </c>
      <c r="R9" s="103">
        <v>12220286.754999999</v>
      </c>
      <c r="S9" s="103">
        <v>12919573.421669997</v>
      </c>
    </row>
    <row r="10" spans="1:21" ht="30">
      <c r="A10" s="77">
        <v>2</v>
      </c>
      <c r="B10" s="80" t="s">
        <v>36</v>
      </c>
      <c r="C10" s="103">
        <v>0</v>
      </c>
      <c r="D10" s="103">
        <v>0</v>
      </c>
      <c r="E10" s="103">
        <v>0</v>
      </c>
      <c r="F10" s="103">
        <v>0</v>
      </c>
      <c r="G10" s="103">
        <v>0</v>
      </c>
      <c r="H10" s="103">
        <v>0</v>
      </c>
      <c r="I10" s="103">
        <v>0</v>
      </c>
      <c r="J10" s="103">
        <v>0</v>
      </c>
      <c r="K10" s="103">
        <v>0</v>
      </c>
      <c r="L10" s="103">
        <v>0</v>
      </c>
      <c r="M10" s="103">
        <v>0</v>
      </c>
      <c r="N10" s="103">
        <v>-4533.7700000000004</v>
      </c>
      <c r="O10" s="103">
        <v>0</v>
      </c>
      <c r="P10" s="103">
        <v>0</v>
      </c>
      <c r="Q10" s="103">
        <v>0</v>
      </c>
      <c r="R10" s="103">
        <v>0</v>
      </c>
      <c r="S10" s="103">
        <v>0</v>
      </c>
    </row>
    <row r="11" spans="1:21" ht="18.75" customHeight="1">
      <c r="A11" s="77">
        <v>3</v>
      </c>
      <c r="B11" s="80" t="s">
        <v>58</v>
      </c>
      <c r="C11" s="103">
        <v>305912.66892811313</v>
      </c>
      <c r="D11" s="103">
        <v>232826.08</v>
      </c>
      <c r="E11" s="103">
        <v>40299.25</v>
      </c>
      <c r="F11" s="103">
        <v>24631.57</v>
      </c>
      <c r="G11" s="103">
        <v>0</v>
      </c>
      <c r="H11" s="103">
        <v>0</v>
      </c>
      <c r="I11" s="103">
        <v>0</v>
      </c>
      <c r="J11" s="103">
        <v>0</v>
      </c>
      <c r="K11" s="103">
        <v>0</v>
      </c>
      <c r="L11" s="103">
        <v>0</v>
      </c>
      <c r="M11" s="103">
        <v>0</v>
      </c>
      <c r="N11" s="103">
        <v>0</v>
      </c>
      <c r="O11" s="103">
        <v>0</v>
      </c>
      <c r="P11" s="103">
        <v>0</v>
      </c>
      <c r="Q11" s="103">
        <v>0</v>
      </c>
      <c r="R11" s="103">
        <v>0</v>
      </c>
      <c r="S11" s="103">
        <v>0</v>
      </c>
    </row>
    <row r="12" spans="1:21" ht="18.75" customHeight="1">
      <c r="A12" s="78" t="s">
        <v>3</v>
      </c>
      <c r="B12" s="85" t="s">
        <v>5</v>
      </c>
      <c r="C12" s="104"/>
      <c r="D12" s="104"/>
      <c r="E12" s="104"/>
      <c r="F12" s="104"/>
      <c r="G12" s="104"/>
      <c r="H12" s="104"/>
      <c r="I12" s="104"/>
      <c r="J12" s="104"/>
      <c r="K12" s="104"/>
      <c r="L12" s="104"/>
      <c r="M12" s="104"/>
      <c r="N12" s="104"/>
      <c r="O12" s="104"/>
      <c r="P12" s="104"/>
      <c r="Q12" s="104"/>
      <c r="R12" s="104"/>
      <c r="S12" s="104"/>
    </row>
    <row r="13" spans="1:21" ht="18.75" customHeight="1">
      <c r="A13" s="77">
        <v>1</v>
      </c>
      <c r="B13" s="80" t="s">
        <v>37</v>
      </c>
      <c r="C13" s="103">
        <v>885000</v>
      </c>
      <c r="D13" s="103">
        <v>884430.31</v>
      </c>
      <c r="E13" s="103">
        <v>948873.00999999989</v>
      </c>
      <c r="F13" s="103">
        <v>860729.98999999976</v>
      </c>
      <c r="G13" s="103">
        <v>860171.59999999986</v>
      </c>
      <c r="H13" s="103">
        <v>911780.16000000096</v>
      </c>
      <c r="I13" s="103">
        <v>864874.48941000004</v>
      </c>
      <c r="J13" s="103">
        <v>715584.82834999997</v>
      </c>
      <c r="K13" s="103">
        <v>1056498.2154699999</v>
      </c>
      <c r="L13" s="103">
        <v>836993.89730000007</v>
      </c>
      <c r="M13" s="103">
        <v>898927.76292000012</v>
      </c>
      <c r="N13" s="103">
        <v>840681.96338000009</v>
      </c>
      <c r="O13" s="103">
        <v>5157121.1774700005</v>
      </c>
      <c r="P13" s="103">
        <v>5765134.9179100003</v>
      </c>
      <c r="Q13" s="103">
        <v>6011526.8723099995</v>
      </c>
      <c r="R13" s="103">
        <v>5633664.1675399998</v>
      </c>
      <c r="S13" s="103">
        <v>7920447.6593599999</v>
      </c>
    </row>
    <row r="14" spans="1:21" ht="30">
      <c r="A14" s="79" t="s">
        <v>75</v>
      </c>
      <c r="B14" s="80" t="s">
        <v>80</v>
      </c>
      <c r="C14" s="103">
        <v>0</v>
      </c>
      <c r="D14" s="103">
        <v>0</v>
      </c>
      <c r="E14" s="103">
        <v>0</v>
      </c>
      <c r="F14" s="103">
        <v>0</v>
      </c>
      <c r="G14" s="103">
        <v>0</v>
      </c>
      <c r="H14" s="103">
        <v>0</v>
      </c>
      <c r="I14" s="103">
        <v>0</v>
      </c>
      <c r="J14" s="103">
        <v>0</v>
      </c>
      <c r="K14" s="103">
        <v>0</v>
      </c>
      <c r="L14" s="103">
        <v>0</v>
      </c>
      <c r="M14" s="103">
        <v>0</v>
      </c>
      <c r="N14" s="103">
        <v>0</v>
      </c>
      <c r="O14" s="103">
        <v>0</v>
      </c>
      <c r="P14" s="103">
        <v>0</v>
      </c>
      <c r="Q14" s="103">
        <v>0</v>
      </c>
      <c r="R14" s="103">
        <v>0</v>
      </c>
      <c r="S14" s="103">
        <v>0</v>
      </c>
    </row>
    <row r="15" spans="1:21" ht="18.75" customHeight="1">
      <c r="A15" s="79" t="s">
        <v>89</v>
      </c>
      <c r="B15" s="80" t="s">
        <v>90</v>
      </c>
      <c r="C15" s="103">
        <v>220000</v>
      </c>
      <c r="D15" s="103">
        <v>309739.77999999997</v>
      </c>
      <c r="E15" s="103">
        <v>221629.05000000002</v>
      </c>
      <c r="F15" s="103">
        <v>221629.05000000002</v>
      </c>
      <c r="G15" s="103">
        <v>231296.35</v>
      </c>
      <c r="H15" s="103">
        <v>249802</v>
      </c>
      <c r="I15" s="103">
        <v>233879.71</v>
      </c>
      <c r="J15" s="103">
        <v>269622.3</v>
      </c>
      <c r="K15" s="103">
        <v>536994.31999999995</v>
      </c>
      <c r="L15" s="103">
        <v>360926.36</v>
      </c>
      <c r="M15" s="103">
        <v>455719.22000000003</v>
      </c>
      <c r="N15" s="103">
        <v>429144.59</v>
      </c>
      <c r="O15" s="103">
        <v>289813.59999999998</v>
      </c>
      <c r="P15" s="103">
        <v>276305.34000000003</v>
      </c>
      <c r="Q15" s="103">
        <v>395577.98</v>
      </c>
      <c r="R15" s="103">
        <v>230000</v>
      </c>
      <c r="S15" s="103">
        <v>534956.64</v>
      </c>
    </row>
    <row r="16" spans="1:21" ht="18.75" customHeight="1">
      <c r="A16" s="78" t="s">
        <v>4</v>
      </c>
      <c r="B16" s="85" t="s">
        <v>32</v>
      </c>
      <c r="C16" s="104"/>
      <c r="D16" s="104"/>
      <c r="E16" s="104"/>
      <c r="F16" s="104"/>
      <c r="G16" s="104"/>
      <c r="H16" s="104"/>
      <c r="I16" s="104"/>
      <c r="J16" s="104"/>
      <c r="K16" s="104"/>
      <c r="L16" s="104"/>
      <c r="M16" s="104"/>
      <c r="N16" s="104"/>
      <c r="O16" s="104"/>
      <c r="P16" s="104"/>
      <c r="Q16" s="104"/>
      <c r="R16" s="104"/>
      <c r="S16" s="104"/>
    </row>
    <row r="17" spans="1:19" ht="18.75" customHeight="1">
      <c r="A17" s="77">
        <v>1</v>
      </c>
      <c r="B17" s="80" t="s">
        <v>165</v>
      </c>
      <c r="C17" s="103">
        <v>1970099.4678542805</v>
      </c>
      <c r="D17" s="103">
        <v>1682885.6600000001</v>
      </c>
      <c r="E17" s="103">
        <v>1549878.64</v>
      </c>
      <c r="F17" s="103">
        <v>105049.68</v>
      </c>
      <c r="G17" s="103">
        <v>81713.17</v>
      </c>
      <c r="H17" s="103">
        <v>96926.71</v>
      </c>
      <c r="I17" s="103">
        <v>102466.10524999999</v>
      </c>
      <c r="J17" s="103">
        <v>104206.34237</v>
      </c>
      <c r="K17" s="103">
        <v>128502.39284</v>
      </c>
      <c r="L17" s="103">
        <v>90438.321360000002</v>
      </c>
      <c r="M17" s="103">
        <v>129972.63166</v>
      </c>
      <c r="N17" s="103">
        <v>469156.26974000002</v>
      </c>
      <c r="O17" s="103">
        <v>133971.92113</v>
      </c>
      <c r="P17" s="103">
        <v>139657.17997</v>
      </c>
      <c r="Q17" s="103">
        <v>63074.684690000002</v>
      </c>
      <c r="R17" s="103">
        <v>131355.06184000001</v>
      </c>
      <c r="S17" s="103">
        <v>159025.42932</v>
      </c>
    </row>
    <row r="18" spans="1:19" ht="18.75" customHeight="1">
      <c r="A18" s="81">
        <v>2</v>
      </c>
      <c r="B18" s="80" t="s">
        <v>38</v>
      </c>
      <c r="C18" s="103">
        <v>2354000</v>
      </c>
      <c r="D18" s="103">
        <v>2213655.9499999997</v>
      </c>
      <c r="E18" s="103">
        <v>3379211.36</v>
      </c>
      <c r="F18" s="103">
        <v>3473655.44</v>
      </c>
      <c r="G18" s="103">
        <v>4316544.04</v>
      </c>
      <c r="H18" s="103">
        <v>4349550.7500000009</v>
      </c>
      <c r="I18" s="103">
        <v>4643443.3406299995</v>
      </c>
      <c r="J18" s="103">
        <v>5138930.3931999998</v>
      </c>
      <c r="K18" s="103">
        <v>6047036.8016400002</v>
      </c>
      <c r="L18" s="103">
        <v>5784962.51504</v>
      </c>
      <c r="M18" s="103">
        <v>6428239.2409100002</v>
      </c>
      <c r="N18" s="103">
        <v>7897389.5312099978</v>
      </c>
      <c r="O18" s="103">
        <v>8421265.9406800009</v>
      </c>
      <c r="P18" s="103">
        <v>9151773.0632099994</v>
      </c>
      <c r="Q18" s="103">
        <v>8267639.8163900003</v>
      </c>
      <c r="R18" s="103">
        <v>8509296.54091</v>
      </c>
      <c r="S18" s="103">
        <v>8815951.3551899996</v>
      </c>
    </row>
    <row r="19" spans="1:19" ht="18.75" customHeight="1">
      <c r="A19" s="79" t="s">
        <v>97</v>
      </c>
      <c r="B19" s="80" t="s">
        <v>39</v>
      </c>
      <c r="C19" s="103">
        <v>0</v>
      </c>
      <c r="D19" s="103">
        <v>0</v>
      </c>
      <c r="E19" s="103">
        <v>0</v>
      </c>
      <c r="F19" s="103">
        <v>0</v>
      </c>
      <c r="G19" s="103">
        <v>0</v>
      </c>
      <c r="H19" s="103">
        <v>0</v>
      </c>
      <c r="I19" s="103">
        <v>0</v>
      </c>
      <c r="J19" s="103">
        <v>0</v>
      </c>
      <c r="K19" s="103">
        <v>0</v>
      </c>
      <c r="L19" s="103">
        <v>0</v>
      </c>
      <c r="M19" s="103">
        <v>0</v>
      </c>
      <c r="N19" s="103">
        <v>0</v>
      </c>
      <c r="O19" s="103">
        <v>0</v>
      </c>
      <c r="P19" s="103">
        <v>0</v>
      </c>
      <c r="Q19" s="103">
        <v>0</v>
      </c>
      <c r="R19" s="103">
        <v>0</v>
      </c>
      <c r="S19" s="103">
        <v>0</v>
      </c>
    </row>
    <row r="20" spans="1:19" ht="30">
      <c r="A20" s="79" t="s">
        <v>98</v>
      </c>
      <c r="B20" s="80" t="s">
        <v>79</v>
      </c>
      <c r="C20" s="103">
        <v>2142000</v>
      </c>
      <c r="D20" s="103">
        <v>2162989.77</v>
      </c>
      <c r="E20" s="103">
        <v>1913476.03</v>
      </c>
      <c r="F20" s="103">
        <v>1956665.07</v>
      </c>
      <c r="G20" s="103">
        <v>2440427.5700000003</v>
      </c>
      <c r="H20" s="103">
        <v>2015312.75</v>
      </c>
      <c r="I20" s="103">
        <v>2381825.6</v>
      </c>
      <c r="J20" s="103">
        <v>2604465.75</v>
      </c>
      <c r="K20" s="103">
        <v>3265426.5</v>
      </c>
      <c r="L20" s="103">
        <v>3053060.16</v>
      </c>
      <c r="M20" s="103">
        <v>3417494.74</v>
      </c>
      <c r="N20" s="103">
        <v>4919472.0999999996</v>
      </c>
      <c r="O20" s="103">
        <v>5276018.16</v>
      </c>
      <c r="P20" s="103">
        <v>6001841.3300000001</v>
      </c>
      <c r="Q20" s="103">
        <v>5701194.4100000001</v>
      </c>
      <c r="R20" s="103">
        <v>5863575.5300000003</v>
      </c>
      <c r="S20" s="103">
        <v>5956794.71</v>
      </c>
    </row>
    <row r="21" spans="1:19" ht="18.75" customHeight="1">
      <c r="A21" s="77">
        <v>3</v>
      </c>
      <c r="B21" s="80" t="s">
        <v>40</v>
      </c>
      <c r="C21" s="103">
        <v>1890604.31123865</v>
      </c>
      <c r="D21" s="103">
        <v>1728719.64</v>
      </c>
      <c r="E21" s="103">
        <v>2359597</v>
      </c>
      <c r="F21" s="103">
        <v>1891706.9799999997</v>
      </c>
      <c r="G21" s="103">
        <v>1733611.5700000003</v>
      </c>
      <c r="H21" s="103">
        <v>1544013.15</v>
      </c>
      <c r="I21" s="103">
        <v>1506663.5796999999</v>
      </c>
      <c r="J21" s="103">
        <v>1507049.52889</v>
      </c>
      <c r="K21" s="103">
        <v>1565461.1797</v>
      </c>
      <c r="L21" s="103">
        <v>1508595.1292399999</v>
      </c>
      <c r="M21" s="103">
        <v>1676367.4803899999</v>
      </c>
      <c r="N21" s="103">
        <v>1620923.3411099999</v>
      </c>
      <c r="O21" s="103">
        <v>1526453.4934999999</v>
      </c>
      <c r="P21" s="103">
        <v>1486466.9207600001</v>
      </c>
      <c r="Q21" s="103">
        <v>1413243.49572</v>
      </c>
      <c r="R21" s="103">
        <v>1532530.7161300001</v>
      </c>
      <c r="S21" s="103">
        <v>1702431.8475799998</v>
      </c>
    </row>
    <row r="22" spans="1:19" ht="18.75" customHeight="1">
      <c r="A22" s="79" t="s">
        <v>99</v>
      </c>
      <c r="B22" s="80" t="s">
        <v>57</v>
      </c>
      <c r="C22" s="103">
        <v>1212000</v>
      </c>
      <c r="D22" s="103">
        <v>1098637.18</v>
      </c>
      <c r="E22" s="103">
        <v>1112448.78</v>
      </c>
      <c r="F22" s="103">
        <v>1158566.99</v>
      </c>
      <c r="G22" s="103">
        <v>1167183.02</v>
      </c>
      <c r="H22" s="103">
        <v>1117615.26</v>
      </c>
      <c r="I22" s="103">
        <v>1112885.74</v>
      </c>
      <c r="J22" s="103">
        <v>1228825.19</v>
      </c>
      <c r="K22" s="103">
        <v>1232945.6499999999</v>
      </c>
      <c r="L22" s="103">
        <v>1213717.48</v>
      </c>
      <c r="M22" s="103">
        <v>1211911.19</v>
      </c>
      <c r="N22" s="103">
        <v>1220468.97</v>
      </c>
      <c r="O22" s="103">
        <v>1215662.75</v>
      </c>
      <c r="P22" s="103">
        <v>1183808.52</v>
      </c>
      <c r="Q22" s="103">
        <v>1179893.51</v>
      </c>
      <c r="R22" s="103">
        <v>1204777.5</v>
      </c>
      <c r="S22" s="103">
        <v>1189416.93</v>
      </c>
    </row>
    <row r="23" spans="1:19" ht="18.75" customHeight="1">
      <c r="A23" s="79" t="s">
        <v>103</v>
      </c>
      <c r="B23" s="80" t="s">
        <v>104</v>
      </c>
      <c r="C23" s="103">
        <v>0</v>
      </c>
      <c r="D23" s="103">
        <v>0</v>
      </c>
      <c r="E23" s="103">
        <v>0</v>
      </c>
      <c r="F23" s="103">
        <v>0</v>
      </c>
      <c r="G23" s="103">
        <v>0</v>
      </c>
      <c r="H23" s="103">
        <v>0</v>
      </c>
      <c r="I23" s="103">
        <v>0</v>
      </c>
      <c r="J23" s="103">
        <v>0</v>
      </c>
      <c r="K23" s="103">
        <v>0</v>
      </c>
      <c r="L23" s="103">
        <v>0</v>
      </c>
      <c r="M23" s="103">
        <v>0</v>
      </c>
      <c r="N23" s="103">
        <v>0</v>
      </c>
      <c r="O23" s="103">
        <v>310790.74349999998</v>
      </c>
      <c r="P23" s="103">
        <v>302658.40075999999</v>
      </c>
      <c r="Q23" s="103">
        <v>233349.98572</v>
      </c>
      <c r="R23" s="103">
        <v>327753.21613000002</v>
      </c>
      <c r="S23" s="103">
        <v>0</v>
      </c>
    </row>
    <row r="24" spans="1:19" ht="30">
      <c r="A24" s="77">
        <v>4</v>
      </c>
      <c r="B24" s="80" t="s">
        <v>41</v>
      </c>
      <c r="C24" s="103">
        <v>888267.17272357806</v>
      </c>
      <c r="D24" s="103">
        <v>952637.59</v>
      </c>
      <c r="E24" s="103">
        <v>937712.62</v>
      </c>
      <c r="F24" s="103">
        <v>887914.06</v>
      </c>
      <c r="G24" s="103">
        <v>735673.55</v>
      </c>
      <c r="H24" s="103">
        <v>722941.44000000006</v>
      </c>
      <c r="I24" s="103">
        <v>717809.74039000005</v>
      </c>
      <c r="J24" s="103">
        <v>685724.10976000002</v>
      </c>
      <c r="K24" s="103">
        <v>738572.73282999999</v>
      </c>
      <c r="L24" s="103">
        <v>713481.47470999998</v>
      </c>
      <c r="M24" s="103">
        <v>693283.03041000001</v>
      </c>
      <c r="N24" s="103">
        <v>691275.09640000004</v>
      </c>
      <c r="O24" s="103">
        <v>692303.52245000005</v>
      </c>
      <c r="P24" s="103">
        <v>688871.53891</v>
      </c>
      <c r="Q24" s="103">
        <v>702495.61277999997</v>
      </c>
      <c r="R24" s="103">
        <v>704176.55200000003</v>
      </c>
      <c r="S24" s="103">
        <v>768560.36928999994</v>
      </c>
    </row>
    <row r="25" spans="1:19" ht="18.75" customHeight="1">
      <c r="A25" s="77">
        <v>5</v>
      </c>
      <c r="B25" s="80" t="s">
        <v>42</v>
      </c>
      <c r="C25" s="103">
        <v>26130.535620492003</v>
      </c>
      <c r="D25" s="103">
        <v>44685.7</v>
      </c>
      <c r="E25" s="103">
        <v>45068.800000000003</v>
      </c>
      <c r="F25" s="103">
        <v>9843.57</v>
      </c>
      <c r="G25" s="103">
        <v>9764.5399999999991</v>
      </c>
      <c r="H25" s="103">
        <v>48107.049999999996</v>
      </c>
      <c r="I25" s="103">
        <v>24745.52115</v>
      </c>
      <c r="J25" s="103">
        <v>25509.30586</v>
      </c>
      <c r="K25" s="103">
        <v>44416.176610000002</v>
      </c>
      <c r="L25" s="103">
        <v>19861.725890000002</v>
      </c>
      <c r="M25" s="103">
        <v>18693.769319999999</v>
      </c>
      <c r="N25" s="103">
        <v>52240.564999999995</v>
      </c>
      <c r="O25" s="103">
        <v>11046.380870000001</v>
      </c>
      <c r="P25" s="103">
        <v>14460.49402</v>
      </c>
      <c r="Q25" s="103">
        <v>1842.7596699999999</v>
      </c>
      <c r="R25" s="103">
        <v>4759.96994</v>
      </c>
      <c r="S25" s="103">
        <v>6360.3226599999998</v>
      </c>
    </row>
    <row r="26" spans="1:19" ht="18.75" customHeight="1">
      <c r="A26" s="77">
        <v>6</v>
      </c>
      <c r="B26" s="80" t="s">
        <v>43</v>
      </c>
      <c r="C26" s="103">
        <v>32811.635754679068</v>
      </c>
      <c r="D26" s="103">
        <v>619.71</v>
      </c>
      <c r="E26" s="103">
        <v>526.69000000000005</v>
      </c>
      <c r="F26" s="103">
        <v>4608.2</v>
      </c>
      <c r="G26" s="103">
        <v>8004.76</v>
      </c>
      <c r="H26" s="103">
        <v>14307.1</v>
      </c>
      <c r="I26" s="103">
        <v>24882.67121</v>
      </c>
      <c r="J26" s="103">
        <v>105223.68333</v>
      </c>
      <c r="K26" s="103">
        <v>97356.085250000004</v>
      </c>
      <c r="L26" s="103">
        <v>86649.762539999996</v>
      </c>
      <c r="M26" s="103">
        <v>107015.21545</v>
      </c>
      <c r="N26" s="103">
        <v>143334.86379</v>
      </c>
      <c r="O26" s="103">
        <v>96428.299440000003</v>
      </c>
      <c r="P26" s="103">
        <v>166417.87739000001</v>
      </c>
      <c r="Q26" s="103">
        <v>115611.8967</v>
      </c>
      <c r="R26" s="103">
        <v>138880.4731</v>
      </c>
      <c r="S26" s="103">
        <v>124233.80432</v>
      </c>
    </row>
    <row r="27" spans="1:19" ht="18.75" customHeight="1">
      <c r="A27" s="77">
        <v>7</v>
      </c>
      <c r="B27" s="80" t="s">
        <v>60</v>
      </c>
      <c r="C27" s="103">
        <v>153833.6372520109</v>
      </c>
      <c r="D27" s="103">
        <v>1518815.5299999998</v>
      </c>
      <c r="E27" s="103">
        <v>1672424.6600000001</v>
      </c>
      <c r="F27" s="103">
        <v>324536.87</v>
      </c>
      <c r="G27" s="103">
        <v>1787320.35</v>
      </c>
      <c r="H27" s="103">
        <v>472662.29</v>
      </c>
      <c r="I27" s="103">
        <v>432257.18703999999</v>
      </c>
      <c r="J27" s="103">
        <v>252673.01608</v>
      </c>
      <c r="K27" s="103">
        <v>498864.21626000002</v>
      </c>
      <c r="L27" s="103">
        <v>312532.46951999998</v>
      </c>
      <c r="M27" s="103">
        <v>290354.92021000001</v>
      </c>
      <c r="N27" s="103">
        <v>43947.979769999998</v>
      </c>
      <c r="O27" s="103">
        <v>58113.846219999999</v>
      </c>
      <c r="P27" s="103">
        <v>123409.58166</v>
      </c>
      <c r="Q27" s="103">
        <v>175411.82320000001</v>
      </c>
      <c r="R27" s="103">
        <v>64410.472970000003</v>
      </c>
      <c r="S27" s="103">
        <v>71504.716889999996</v>
      </c>
    </row>
    <row r="28" spans="1:19" ht="18.75" customHeight="1">
      <c r="A28" s="82" t="s">
        <v>105</v>
      </c>
      <c r="B28" s="86" t="s">
        <v>166</v>
      </c>
      <c r="C28" s="103">
        <v>0</v>
      </c>
      <c r="D28" s="103">
        <v>0</v>
      </c>
      <c r="E28" s="103">
        <v>0</v>
      </c>
      <c r="F28" s="103">
        <v>0</v>
      </c>
      <c r="G28" s="103">
        <v>0</v>
      </c>
      <c r="H28" s="103">
        <v>0</v>
      </c>
      <c r="I28" s="103">
        <v>0</v>
      </c>
      <c r="J28" s="103">
        <v>0</v>
      </c>
      <c r="K28" s="103">
        <v>0</v>
      </c>
      <c r="L28" s="103">
        <v>0</v>
      </c>
      <c r="M28" s="103">
        <v>0</v>
      </c>
      <c r="N28" s="103">
        <v>0</v>
      </c>
      <c r="O28" s="103">
        <v>0</v>
      </c>
      <c r="P28" s="103">
        <v>0</v>
      </c>
      <c r="Q28" s="103">
        <v>0</v>
      </c>
      <c r="R28" s="103">
        <v>0</v>
      </c>
      <c r="S28" s="103">
        <v>0</v>
      </c>
    </row>
    <row r="29" spans="1:19" ht="18.75" customHeight="1">
      <c r="A29" s="82" t="s">
        <v>106</v>
      </c>
      <c r="B29" s="87" t="s">
        <v>107</v>
      </c>
      <c r="C29" s="103">
        <v>0</v>
      </c>
      <c r="D29" s="103">
        <v>0</v>
      </c>
      <c r="E29" s="103">
        <v>0</v>
      </c>
      <c r="F29" s="103">
        <v>0</v>
      </c>
      <c r="G29" s="103">
        <v>0</v>
      </c>
      <c r="H29" s="103">
        <v>0</v>
      </c>
      <c r="I29" s="103">
        <v>0</v>
      </c>
      <c r="J29" s="103">
        <v>0</v>
      </c>
      <c r="K29" s="103">
        <v>0</v>
      </c>
      <c r="L29" s="103">
        <v>0</v>
      </c>
      <c r="M29" s="103">
        <v>0</v>
      </c>
      <c r="N29" s="103">
        <v>0</v>
      </c>
      <c r="O29" s="103">
        <v>0</v>
      </c>
      <c r="P29" s="103">
        <v>0</v>
      </c>
      <c r="Q29" s="103">
        <v>0</v>
      </c>
      <c r="R29" s="103">
        <v>0</v>
      </c>
      <c r="S29" s="103">
        <v>0</v>
      </c>
    </row>
    <row r="30" spans="1:19" ht="18.75" customHeight="1">
      <c r="A30" s="70" t="s">
        <v>21</v>
      </c>
      <c r="B30" s="84" t="s">
        <v>73</v>
      </c>
      <c r="C30" s="104"/>
      <c r="D30" s="104"/>
      <c r="E30" s="104"/>
      <c r="F30" s="104"/>
      <c r="G30" s="104"/>
      <c r="H30" s="104"/>
      <c r="I30" s="104"/>
      <c r="J30" s="104"/>
      <c r="K30" s="104"/>
      <c r="L30" s="104"/>
      <c r="M30" s="104"/>
      <c r="N30" s="104"/>
      <c r="O30" s="104"/>
      <c r="P30" s="104"/>
      <c r="Q30" s="104"/>
      <c r="R30" s="104"/>
      <c r="S30" s="104"/>
    </row>
    <row r="31" spans="1:19" ht="18.75" customHeight="1">
      <c r="A31" s="44">
        <v>1</v>
      </c>
      <c r="B31" s="88" t="s">
        <v>167</v>
      </c>
      <c r="C31" s="103">
        <v>8060479.2399999993</v>
      </c>
      <c r="D31" s="103">
        <v>8104959.2599999988</v>
      </c>
      <c r="E31" s="103">
        <v>6910918.5299999993</v>
      </c>
      <c r="F31" s="103">
        <v>7534329.0199999996</v>
      </c>
      <c r="G31" s="103">
        <v>7893961.8499999996</v>
      </c>
      <c r="H31" s="103">
        <v>7419365.3299999991</v>
      </c>
      <c r="I31" s="103">
        <v>5340741.9794300003</v>
      </c>
      <c r="J31" s="103">
        <v>8317588.5959000001</v>
      </c>
      <c r="K31" s="103">
        <v>8173541.6301800003</v>
      </c>
      <c r="L31" s="103">
        <v>8542783.8357999995</v>
      </c>
      <c r="M31" s="103">
        <v>8444807.7292599995</v>
      </c>
      <c r="N31" s="103">
        <v>7408363.8730699997</v>
      </c>
      <c r="O31" s="103">
        <v>7744536.5728599997</v>
      </c>
      <c r="P31" s="103">
        <v>7744700.8004099997</v>
      </c>
      <c r="Q31" s="103">
        <v>8519074.4939900003</v>
      </c>
      <c r="R31" s="103">
        <v>9860057.3098200001</v>
      </c>
      <c r="S31" s="103">
        <f>+SUM(S32:S36)</f>
        <v>8934192.312859999</v>
      </c>
    </row>
    <row r="32" spans="1:19" ht="18.75" customHeight="1">
      <c r="A32" s="56" t="s">
        <v>75</v>
      </c>
      <c r="B32" s="88" t="s">
        <v>168</v>
      </c>
      <c r="C32" s="103">
        <v>3998710.1</v>
      </c>
      <c r="D32" s="103">
        <v>3998710.1</v>
      </c>
      <c r="E32" s="103">
        <v>3998710.1</v>
      </c>
      <c r="F32" s="103">
        <v>3998710.1</v>
      </c>
      <c r="G32" s="103">
        <v>3998710.1</v>
      </c>
      <c r="H32" s="103">
        <v>3998710.1</v>
      </c>
      <c r="I32" s="103">
        <v>3998710.1</v>
      </c>
      <c r="J32" s="103">
        <v>3998710.1</v>
      </c>
      <c r="K32" s="103">
        <v>3998710.1</v>
      </c>
      <c r="L32" s="103">
        <v>3998710.1</v>
      </c>
      <c r="M32" s="103">
        <v>3998710.1</v>
      </c>
      <c r="N32" s="103">
        <v>3998710.1</v>
      </c>
      <c r="O32" s="103">
        <v>3998710.1</v>
      </c>
      <c r="P32" s="103">
        <v>3998710.1</v>
      </c>
      <c r="Q32" s="103">
        <v>3998710.1</v>
      </c>
      <c r="R32" s="103">
        <v>3998710.1</v>
      </c>
      <c r="S32" s="103">
        <v>3998710.1</v>
      </c>
    </row>
    <row r="33" spans="1:19" ht="18.75" customHeight="1">
      <c r="A33" s="56" t="s">
        <v>89</v>
      </c>
      <c r="B33" s="88" t="s">
        <v>169</v>
      </c>
      <c r="C33" s="103">
        <v>2854244.92</v>
      </c>
      <c r="D33" s="103">
        <v>2854244.92</v>
      </c>
      <c r="E33" s="103">
        <v>2918244.92</v>
      </c>
      <c r="F33" s="103">
        <v>2918244.92</v>
      </c>
      <c r="G33" s="103">
        <v>2918244.92</v>
      </c>
      <c r="H33" s="103">
        <v>2918244.92</v>
      </c>
      <c r="I33" s="103">
        <v>952797.33131999988</v>
      </c>
      <c r="J33" s="103">
        <v>4195517.5202500001</v>
      </c>
      <c r="K33" s="103">
        <v>3746237.5844899998</v>
      </c>
      <c r="L33" s="103">
        <v>4250882.3299599998</v>
      </c>
      <c r="M33" s="103">
        <v>4271734.6312199999</v>
      </c>
      <c r="N33" s="103">
        <v>3751612.6704199999</v>
      </c>
      <c r="O33" s="103">
        <v>3751612.6704199999</v>
      </c>
      <c r="P33" s="103">
        <v>3751612.6704199999</v>
      </c>
      <c r="Q33" s="103">
        <v>3751612.6704199999</v>
      </c>
      <c r="R33" s="103">
        <v>3751612.6704199999</v>
      </c>
      <c r="S33" s="103">
        <v>3751612.6704199999</v>
      </c>
    </row>
    <row r="34" spans="1:19" ht="18.75" customHeight="1">
      <c r="A34" s="56" t="s">
        <v>100</v>
      </c>
      <c r="B34" s="88" t="s">
        <v>170</v>
      </c>
      <c r="C34" s="103"/>
      <c r="D34" s="103">
        <v>528862.43999999994</v>
      </c>
      <c r="E34" s="103">
        <v>160000</v>
      </c>
      <c r="F34" s="103">
        <v>225310</v>
      </c>
      <c r="G34" s="103">
        <v>306410</v>
      </c>
      <c r="H34" s="103">
        <v>0</v>
      </c>
      <c r="I34" s="103">
        <v>0</v>
      </c>
      <c r="J34" s="103">
        <v>0</v>
      </c>
      <c r="K34" s="103">
        <v>0</v>
      </c>
      <c r="L34" s="103">
        <v>0</v>
      </c>
      <c r="M34" s="103">
        <v>0</v>
      </c>
      <c r="N34" s="103">
        <v>0</v>
      </c>
      <c r="O34" s="103">
        <v>0</v>
      </c>
      <c r="P34" s="103">
        <v>0</v>
      </c>
      <c r="Q34" s="103">
        <v>276000</v>
      </c>
      <c r="R34" s="103">
        <v>1869534.74</v>
      </c>
      <c r="S34" s="103">
        <v>2084379.11066</v>
      </c>
    </row>
    <row r="35" spans="1:19" ht="18.75" customHeight="1">
      <c r="A35" s="56" t="s">
        <v>101</v>
      </c>
      <c r="B35" s="88" t="s">
        <v>171</v>
      </c>
      <c r="C35" s="103"/>
      <c r="D35" s="103"/>
      <c r="E35" s="103"/>
      <c r="F35" s="103"/>
      <c r="G35" s="103"/>
      <c r="H35" s="103"/>
      <c r="I35" s="103"/>
      <c r="J35" s="103"/>
      <c r="K35" s="103"/>
      <c r="L35" s="103"/>
      <c r="M35" s="103"/>
      <c r="N35" s="103"/>
      <c r="O35" s="103"/>
      <c r="P35" s="103"/>
      <c r="Q35" s="103"/>
      <c r="R35" s="103"/>
      <c r="S35" s="103"/>
    </row>
    <row r="36" spans="1:19" ht="18.75" customHeight="1">
      <c r="A36" s="56" t="s">
        <v>102</v>
      </c>
      <c r="B36" s="88" t="s">
        <v>172</v>
      </c>
      <c r="C36" s="103">
        <v>1207524.22</v>
      </c>
      <c r="D36" s="103">
        <v>723141.8</v>
      </c>
      <c r="E36" s="103">
        <v>-166036.49</v>
      </c>
      <c r="F36" s="103">
        <v>392064</v>
      </c>
      <c r="G36" s="103">
        <v>670596.82999999996</v>
      </c>
      <c r="H36" s="103">
        <v>502410.31</v>
      </c>
      <c r="I36" s="103">
        <v>389234.54810999997</v>
      </c>
      <c r="J36" s="103">
        <v>123360.97564999999</v>
      </c>
      <c r="K36" s="103">
        <v>428593.94569000002</v>
      </c>
      <c r="L36" s="103">
        <v>293191.40584000002</v>
      </c>
      <c r="M36" s="103">
        <v>174362.99804000001</v>
      </c>
      <c r="N36" s="103">
        <v>-341958.89734999998</v>
      </c>
      <c r="O36" s="103">
        <v>-5786.1975599999996</v>
      </c>
      <c r="P36" s="103">
        <v>-5621.97001</v>
      </c>
      <c r="Q36" s="103">
        <v>492751.72356999997</v>
      </c>
      <c r="R36" s="103">
        <v>240199.79940000002</v>
      </c>
      <c r="S36" s="103">
        <v>-900509.56822000002</v>
      </c>
    </row>
    <row r="37" spans="1:19" ht="18.75" customHeight="1">
      <c r="A37" s="44">
        <v>2</v>
      </c>
      <c r="B37" s="88" t="s">
        <v>173</v>
      </c>
      <c r="C37" s="103">
        <v>1573562.12</v>
      </c>
      <c r="D37" s="103">
        <v>760267.02</v>
      </c>
      <c r="E37" s="103">
        <v>1356617.87</v>
      </c>
      <c r="F37" s="103">
        <v>1233761.27</v>
      </c>
      <c r="G37" s="103">
        <v>294639.75</v>
      </c>
      <c r="H37" s="103">
        <v>120641.68</v>
      </c>
      <c r="I37" s="103">
        <v>486729.07634000003</v>
      </c>
      <c r="J37" s="103">
        <v>528603.09583999997</v>
      </c>
      <c r="K37" s="103">
        <v>630832.33281000005</v>
      </c>
      <c r="L37" s="103">
        <v>223435.59077000001</v>
      </c>
      <c r="M37" s="103">
        <v>260946.15795000002</v>
      </c>
      <c r="N37" s="103">
        <v>221797.00800999999</v>
      </c>
      <c r="O37" s="103">
        <v>726567.95135999995</v>
      </c>
      <c r="P37" s="103">
        <v>645405.60254999995</v>
      </c>
      <c r="Q37" s="103">
        <v>600759.23696000001</v>
      </c>
      <c r="R37" s="103">
        <v>793445.68036999996</v>
      </c>
      <c r="S37" s="103">
        <v>-2333447.3146199998</v>
      </c>
    </row>
    <row r="38" spans="1:19" ht="18.75" customHeight="1">
      <c r="A38" s="44">
        <v>3</v>
      </c>
      <c r="B38" s="88" t="s">
        <v>174</v>
      </c>
      <c r="C38" s="103">
        <v>461211.47</v>
      </c>
      <c r="D38" s="103">
        <v>765976.11</v>
      </c>
      <c r="E38" s="103">
        <v>1123768.56</v>
      </c>
      <c r="F38" s="103">
        <v>1363320.81</v>
      </c>
      <c r="G38" s="103">
        <v>1040462.89</v>
      </c>
      <c r="H38" s="103">
        <v>568176.67000000004</v>
      </c>
      <c r="I38" s="103">
        <v>3865013.2922299998</v>
      </c>
      <c r="J38" s="103">
        <v>4172479.12231</v>
      </c>
      <c r="K38" s="103">
        <v>4334181.3662299998</v>
      </c>
      <c r="L38" s="103">
        <v>3225526.0234700004</v>
      </c>
      <c r="M38" s="103">
        <v>3904209.9199200002</v>
      </c>
      <c r="N38" s="103">
        <v>5113544.1253199996</v>
      </c>
      <c r="O38" s="103">
        <v>3398749.1679099998</v>
      </c>
      <c r="P38" s="103">
        <v>3464383.0336699998</v>
      </c>
      <c r="Q38" s="103">
        <v>2105604.3490499998</v>
      </c>
      <c r="R38" s="103">
        <v>1810025.54709</v>
      </c>
      <c r="S38" s="103">
        <v>4398922.7097800002</v>
      </c>
    </row>
    <row r="39" spans="1:19" ht="18.75" customHeight="1">
      <c r="A39" s="44">
        <v>4</v>
      </c>
      <c r="B39" s="88" t="s">
        <v>175</v>
      </c>
      <c r="C39" s="103"/>
      <c r="D39" s="103"/>
      <c r="E39" s="103"/>
      <c r="F39" s="103"/>
      <c r="G39" s="103"/>
      <c r="H39" s="103"/>
      <c r="I39" s="103"/>
      <c r="J39" s="103"/>
      <c r="K39" s="103"/>
      <c r="L39" s="103"/>
      <c r="M39" s="103"/>
      <c r="N39" s="103"/>
      <c r="O39" s="103"/>
      <c r="P39" s="103"/>
      <c r="Q39" s="103"/>
      <c r="R39" s="103"/>
      <c r="S39" s="103"/>
    </row>
    <row r="40" spans="1:19" ht="18.75" customHeight="1">
      <c r="A40" s="44">
        <v>5</v>
      </c>
      <c r="B40" s="88" t="s">
        <v>176</v>
      </c>
      <c r="C40" s="105"/>
      <c r="D40" s="105"/>
      <c r="E40" s="105"/>
      <c r="F40" s="105"/>
      <c r="G40" s="105"/>
      <c r="H40" s="105"/>
      <c r="I40" s="105"/>
      <c r="J40" s="105"/>
      <c r="K40" s="105"/>
      <c r="L40" s="105"/>
      <c r="M40" s="105"/>
      <c r="N40" s="105"/>
      <c r="O40" s="105"/>
      <c r="P40" s="105"/>
      <c r="Q40" s="105"/>
      <c r="R40" s="105"/>
      <c r="S40" s="105"/>
    </row>
    <row r="41" spans="1:19" ht="18.75" customHeight="1">
      <c r="A41" s="46" t="s">
        <v>72</v>
      </c>
      <c r="B41" s="89" t="s">
        <v>74</v>
      </c>
      <c r="C41" s="104"/>
      <c r="D41" s="104"/>
      <c r="E41" s="104"/>
      <c r="F41" s="104"/>
      <c r="G41" s="104"/>
      <c r="H41" s="104"/>
      <c r="I41" s="104"/>
      <c r="J41" s="104"/>
      <c r="K41" s="104"/>
      <c r="L41" s="104"/>
      <c r="M41" s="104"/>
      <c r="N41" s="104"/>
      <c r="O41" s="104"/>
      <c r="P41" s="104"/>
      <c r="Q41" s="104"/>
      <c r="R41" s="104"/>
      <c r="S41" s="104"/>
    </row>
    <row r="42" spans="1:19" ht="30.75">
      <c r="A42" s="44">
        <v>1</v>
      </c>
      <c r="B42" s="88" t="s">
        <v>177</v>
      </c>
      <c r="C42" s="105">
        <v>0</v>
      </c>
      <c r="D42" s="105">
        <v>0</v>
      </c>
      <c r="E42" s="105">
        <v>0</v>
      </c>
      <c r="F42" s="105">
        <v>0</v>
      </c>
      <c r="G42" s="105">
        <v>521220.84</v>
      </c>
      <c r="H42" s="105">
        <v>0</v>
      </c>
      <c r="I42" s="105">
        <v>3000000</v>
      </c>
      <c r="J42" s="105">
        <v>2850000</v>
      </c>
      <c r="K42" s="105">
        <v>2700000</v>
      </c>
      <c r="L42" s="103">
        <v>2550000</v>
      </c>
      <c r="M42" s="103">
        <v>3225971.3733600001</v>
      </c>
      <c r="N42" s="105">
        <v>4089988.7728599999</v>
      </c>
      <c r="O42" s="105">
        <v>2275761.8709200001</v>
      </c>
      <c r="P42" s="105">
        <v>2195810.2109500002</v>
      </c>
      <c r="Q42" s="103">
        <v>1563000.78256</v>
      </c>
      <c r="R42" s="105">
        <v>826272.38060000003</v>
      </c>
      <c r="S42" s="105">
        <v>2182555.0116599998</v>
      </c>
    </row>
    <row r="43" spans="1:19" ht="18.75" customHeight="1">
      <c r="A43" s="70" t="s">
        <v>144</v>
      </c>
      <c r="B43" s="84" t="s">
        <v>157</v>
      </c>
      <c r="C43" s="43"/>
      <c r="D43" s="43"/>
      <c r="E43" s="43"/>
      <c r="F43" s="43"/>
      <c r="G43" s="43"/>
      <c r="H43" s="43"/>
      <c r="I43" s="43"/>
      <c r="J43" s="43"/>
      <c r="K43" s="43"/>
      <c r="L43" s="43"/>
      <c r="M43" s="43"/>
      <c r="N43" s="43"/>
      <c r="O43" s="43"/>
      <c r="P43" s="43"/>
      <c r="Q43" s="43"/>
      <c r="R43" s="43"/>
      <c r="S43" s="43"/>
    </row>
    <row r="44" spans="1:19" ht="39.950000000000003" customHeight="1">
      <c r="A44" s="91" t="s">
        <v>198</v>
      </c>
      <c r="B44" s="92" t="s">
        <v>200</v>
      </c>
      <c r="C44" s="45"/>
      <c r="D44" s="45"/>
      <c r="E44" s="45"/>
      <c r="F44" s="45"/>
      <c r="G44" s="45"/>
      <c r="H44" s="45"/>
      <c r="I44" s="45"/>
      <c r="J44" s="45"/>
      <c r="K44" s="45"/>
      <c r="L44" s="45"/>
      <c r="M44" s="45"/>
      <c r="N44" s="45"/>
      <c r="O44" s="45"/>
      <c r="P44" s="45"/>
      <c r="Q44" s="45"/>
      <c r="R44" s="45"/>
      <c r="S44" s="45"/>
    </row>
    <row r="45" spans="1:19" ht="39.950000000000003" customHeight="1">
      <c r="A45" s="91" t="s">
        <v>199</v>
      </c>
      <c r="B45" s="92" t="s">
        <v>204</v>
      </c>
      <c r="C45" s="107">
        <v>31254.2</v>
      </c>
      <c r="D45" s="107">
        <v>47601.82</v>
      </c>
      <c r="E45" s="107">
        <v>55293.46</v>
      </c>
      <c r="F45" s="107">
        <v>107687.72</v>
      </c>
      <c r="G45" s="107">
        <v>220964.94</v>
      </c>
      <c r="H45" s="107">
        <v>458365.95</v>
      </c>
      <c r="I45" s="107">
        <v>603205.63</v>
      </c>
      <c r="J45" s="107">
        <v>754190.77</v>
      </c>
      <c r="K45" s="107">
        <v>1467661.69</v>
      </c>
      <c r="L45" s="107">
        <v>1509027.12</v>
      </c>
      <c r="M45" s="107">
        <v>1423942.04</v>
      </c>
      <c r="N45" s="107">
        <v>1346615.35</v>
      </c>
      <c r="O45" s="107">
        <v>1601339.9</v>
      </c>
      <c r="P45" s="107">
        <v>1427426.69</v>
      </c>
      <c r="Q45" s="107">
        <v>1470554.22</v>
      </c>
      <c r="R45" s="107">
        <v>1390489.37</v>
      </c>
      <c r="S45" s="107">
        <v>1703263.14</v>
      </c>
    </row>
    <row r="46" spans="1:19" ht="39.950000000000003" customHeight="1">
      <c r="A46" s="93" t="s">
        <v>89</v>
      </c>
      <c r="B46" s="92" t="s">
        <v>188</v>
      </c>
      <c r="C46" s="107">
        <v>31254.2</v>
      </c>
      <c r="D46" s="107">
        <v>47601.82</v>
      </c>
      <c r="E46" s="107">
        <v>55293.46</v>
      </c>
      <c r="F46" s="107">
        <v>107687.72</v>
      </c>
      <c r="G46" s="107">
        <v>220964.94</v>
      </c>
      <c r="H46" s="107">
        <v>458365.95</v>
      </c>
      <c r="I46" s="107">
        <v>603205.63</v>
      </c>
      <c r="J46" s="107">
        <v>754190.77</v>
      </c>
      <c r="K46" s="107">
        <v>1467661.69</v>
      </c>
      <c r="L46" s="107">
        <v>1509027.12</v>
      </c>
      <c r="M46" s="107">
        <v>1423942.04</v>
      </c>
      <c r="N46" s="107">
        <v>1346615.35</v>
      </c>
      <c r="O46" s="107">
        <v>1601339.9</v>
      </c>
      <c r="P46" s="107">
        <v>1427426.69</v>
      </c>
      <c r="Q46" s="107">
        <v>1470554.22</v>
      </c>
      <c r="R46" s="107">
        <v>1390489.37</v>
      </c>
      <c r="S46" s="107">
        <v>1703263.14</v>
      </c>
    </row>
    <row r="47" spans="1:19" ht="45">
      <c r="A47" s="91" t="s">
        <v>202</v>
      </c>
      <c r="B47" s="92" t="s">
        <v>203</v>
      </c>
      <c r="C47" s="45"/>
      <c r="D47" s="45"/>
      <c r="E47" s="45"/>
      <c r="F47" s="45"/>
      <c r="G47" s="45"/>
      <c r="H47" s="107"/>
      <c r="I47" s="107"/>
      <c r="J47" s="107"/>
      <c r="K47" s="107"/>
      <c r="L47" s="107"/>
      <c r="M47" s="107"/>
      <c r="N47" s="107"/>
      <c r="O47" s="107"/>
      <c r="P47" s="107"/>
      <c r="Q47" s="107"/>
      <c r="R47" s="107"/>
      <c r="S47" s="107"/>
    </row>
    <row r="48" spans="1:19" ht="45">
      <c r="A48" s="91" t="s">
        <v>201</v>
      </c>
      <c r="B48" s="92" t="s">
        <v>215</v>
      </c>
      <c r="C48" s="45"/>
      <c r="D48" s="45"/>
      <c r="E48" s="45"/>
      <c r="F48" s="45"/>
      <c r="G48" s="45"/>
      <c r="H48" s="107"/>
      <c r="I48" s="107"/>
      <c r="J48" s="107"/>
      <c r="K48" s="107"/>
      <c r="L48" s="107"/>
      <c r="M48" s="107"/>
      <c r="N48" s="107"/>
      <c r="O48" s="107"/>
      <c r="P48" s="107"/>
      <c r="Q48" s="107"/>
      <c r="R48" s="107"/>
      <c r="S48" s="107"/>
    </row>
    <row r="49" spans="1:19" ht="39.950000000000003" customHeight="1">
      <c r="A49" s="93" t="s">
        <v>101</v>
      </c>
      <c r="B49" s="92" t="s">
        <v>197</v>
      </c>
      <c r="C49" s="45"/>
      <c r="D49" s="45"/>
      <c r="E49" s="45"/>
      <c r="F49" s="45"/>
      <c r="G49" s="45"/>
      <c r="H49" s="107"/>
      <c r="I49" s="107"/>
      <c r="J49" s="107"/>
      <c r="K49" s="107"/>
      <c r="L49" s="107"/>
      <c r="M49" s="107"/>
      <c r="N49" s="107"/>
      <c r="O49" s="107"/>
      <c r="P49" s="107"/>
      <c r="Q49" s="107"/>
      <c r="R49" s="107"/>
      <c r="S49" s="107"/>
    </row>
    <row r="50" spans="1:19" ht="39.950000000000003" customHeight="1">
      <c r="A50" s="97" t="s">
        <v>97</v>
      </c>
      <c r="B50" s="96" t="s">
        <v>179</v>
      </c>
      <c r="C50" s="45"/>
      <c r="D50" s="45"/>
      <c r="E50" s="45"/>
      <c r="F50" s="45"/>
      <c r="G50" s="45"/>
      <c r="H50" s="107"/>
      <c r="I50" s="107">
        <v>177772.96</v>
      </c>
      <c r="J50" s="107">
        <v>331253.09999999998</v>
      </c>
      <c r="K50" s="107">
        <v>517228.71</v>
      </c>
      <c r="L50" s="107">
        <v>293258.37</v>
      </c>
      <c r="M50" s="107">
        <v>507977.6</v>
      </c>
      <c r="N50" s="107">
        <v>511012.29</v>
      </c>
      <c r="O50" s="107">
        <v>486988.44</v>
      </c>
      <c r="P50" s="107">
        <v>397142.26</v>
      </c>
      <c r="Q50" s="107">
        <v>446215.54</v>
      </c>
      <c r="R50" s="107">
        <v>548900.18000000005</v>
      </c>
      <c r="S50" s="107">
        <v>530232.86</v>
      </c>
    </row>
    <row r="51" spans="1:19" ht="39.950000000000003" customHeight="1">
      <c r="A51" s="97" t="s">
        <v>98</v>
      </c>
      <c r="B51" s="96" t="s">
        <v>178</v>
      </c>
      <c r="C51" s="45"/>
      <c r="D51" s="45"/>
      <c r="E51" s="45"/>
      <c r="F51" s="45"/>
      <c r="G51" s="45"/>
      <c r="H51" s="107"/>
      <c r="I51" s="107">
        <v>177772.96</v>
      </c>
      <c r="J51" s="107">
        <v>331253.09999999998</v>
      </c>
      <c r="K51" s="107">
        <v>517228.71</v>
      </c>
      <c r="L51" s="107">
        <v>293258.37</v>
      </c>
      <c r="M51" s="107">
        <v>507977.6</v>
      </c>
      <c r="N51" s="107">
        <v>510911.68</v>
      </c>
      <c r="O51" s="107">
        <v>573792.35</v>
      </c>
      <c r="P51" s="107">
        <v>1245018.72</v>
      </c>
      <c r="Q51" s="107">
        <v>720599.36</v>
      </c>
      <c r="R51" s="107">
        <v>508869.63</v>
      </c>
      <c r="S51" s="107">
        <v>503899.02</v>
      </c>
    </row>
    <row r="52" spans="1:19" ht="39.950000000000003" customHeight="1">
      <c r="A52" s="97" t="s">
        <v>147</v>
      </c>
      <c r="B52" s="96" t="s">
        <v>216</v>
      </c>
      <c r="C52" s="45"/>
      <c r="D52" s="45"/>
      <c r="E52" s="45"/>
      <c r="F52" s="45"/>
      <c r="G52" s="45"/>
      <c r="H52" s="45"/>
      <c r="I52" s="45"/>
      <c r="J52" s="45"/>
      <c r="K52" s="45"/>
      <c r="L52" s="45"/>
      <c r="M52" s="45"/>
      <c r="N52" s="45"/>
      <c r="O52" s="45"/>
      <c r="P52" s="45"/>
      <c r="Q52" s="45"/>
      <c r="R52" s="45"/>
      <c r="S52" s="45"/>
    </row>
    <row r="53" spans="1:19" ht="39.950000000000003" customHeight="1">
      <c r="A53" s="97" t="s">
        <v>148</v>
      </c>
      <c r="B53" s="96" t="s">
        <v>190</v>
      </c>
      <c r="C53" s="45"/>
      <c r="D53" s="45"/>
      <c r="E53" s="45"/>
      <c r="F53" s="45"/>
      <c r="G53" s="45"/>
      <c r="H53" s="45"/>
      <c r="I53" s="45"/>
      <c r="J53" s="45"/>
      <c r="K53" s="45"/>
      <c r="L53" s="45"/>
      <c r="M53" s="45"/>
      <c r="N53" s="45"/>
      <c r="O53" s="45"/>
      <c r="P53" s="45"/>
      <c r="Q53" s="45"/>
      <c r="R53" s="45"/>
      <c r="S53" s="45"/>
    </row>
    <row r="54" spans="1:19" ht="39.950000000000003" customHeight="1">
      <c r="A54" s="95" t="s">
        <v>99</v>
      </c>
      <c r="B54" s="94" t="s">
        <v>191</v>
      </c>
      <c r="C54" s="107"/>
      <c r="D54" s="107"/>
      <c r="E54" s="107">
        <v>29586.080000000002</v>
      </c>
      <c r="F54" s="107">
        <v>30897.29</v>
      </c>
      <c r="G54" s="107">
        <v>165564.51999999999</v>
      </c>
      <c r="H54" s="107">
        <v>193828.79</v>
      </c>
      <c r="I54" s="107">
        <v>329079.03999999998</v>
      </c>
      <c r="J54" s="107">
        <v>439229.62</v>
      </c>
      <c r="K54" s="107">
        <v>530229.91</v>
      </c>
      <c r="L54" s="107">
        <v>612784.11</v>
      </c>
      <c r="M54" s="107">
        <v>653723.61</v>
      </c>
      <c r="N54" s="107">
        <v>545721.89</v>
      </c>
      <c r="O54" s="107">
        <v>409778.36</v>
      </c>
      <c r="P54" s="107">
        <v>364504.07</v>
      </c>
      <c r="Q54" s="107">
        <v>371276.27</v>
      </c>
      <c r="R54" s="107">
        <v>397217.2</v>
      </c>
      <c r="S54" s="107">
        <v>288475.31</v>
      </c>
    </row>
    <row r="55" spans="1:19" ht="39.950000000000003" customHeight="1">
      <c r="A55" s="95" t="s">
        <v>103</v>
      </c>
      <c r="B55" s="94" t="s">
        <v>192</v>
      </c>
      <c r="C55" s="107"/>
      <c r="D55" s="107"/>
      <c r="E55" s="107">
        <v>29586.080000000002</v>
      </c>
      <c r="F55" s="107">
        <v>30897.29</v>
      </c>
      <c r="G55" s="107">
        <v>165564.51999999999</v>
      </c>
      <c r="H55" s="107">
        <v>193828.79</v>
      </c>
      <c r="I55" s="107">
        <v>329079.03999999998</v>
      </c>
      <c r="J55" s="107">
        <v>439229.62</v>
      </c>
      <c r="K55" s="107">
        <v>530229.91</v>
      </c>
      <c r="L55" s="107">
        <v>612784.11</v>
      </c>
      <c r="M55" s="107">
        <v>653723.61</v>
      </c>
      <c r="N55" s="107">
        <v>545721.89</v>
      </c>
      <c r="O55" s="107">
        <v>409778.36</v>
      </c>
      <c r="P55" s="107">
        <v>364504.07</v>
      </c>
      <c r="Q55" s="107">
        <v>371276.27</v>
      </c>
      <c r="R55" s="107">
        <v>397217.2</v>
      </c>
      <c r="S55" s="107">
        <v>288475.31</v>
      </c>
    </row>
    <row r="56" spans="1:19" ht="39.950000000000003" customHeight="1">
      <c r="A56" s="95" t="s">
        <v>145</v>
      </c>
      <c r="B56" s="94" t="s">
        <v>180</v>
      </c>
      <c r="C56" s="45"/>
      <c r="D56" s="45"/>
      <c r="E56" s="45"/>
      <c r="F56" s="45"/>
      <c r="G56" s="45"/>
      <c r="H56" s="45"/>
      <c r="I56" s="107">
        <v>53789.94</v>
      </c>
      <c r="J56" s="107">
        <v>157037.04</v>
      </c>
      <c r="K56" s="107">
        <v>218176.29</v>
      </c>
      <c r="L56" s="107">
        <v>276175.11</v>
      </c>
      <c r="M56" s="107">
        <v>586365.1</v>
      </c>
      <c r="N56" s="107">
        <v>584621.69999999995</v>
      </c>
      <c r="O56" s="107">
        <v>523437.57</v>
      </c>
      <c r="P56" s="107">
        <v>1032935.23</v>
      </c>
      <c r="Q56" s="107">
        <v>381026.43</v>
      </c>
      <c r="R56" s="107">
        <v>476189.45</v>
      </c>
      <c r="S56" s="107">
        <v>658515.16</v>
      </c>
    </row>
    <row r="57" spans="1:19" ht="39.950000000000003" customHeight="1">
      <c r="A57" s="95" t="s">
        <v>146</v>
      </c>
      <c r="B57" s="94" t="s">
        <v>181</v>
      </c>
      <c r="C57" s="45"/>
      <c r="D57" s="45"/>
      <c r="E57" s="107"/>
      <c r="F57" s="107"/>
      <c r="G57" s="107"/>
      <c r="H57" s="107"/>
      <c r="I57" s="107">
        <v>53789.94</v>
      </c>
      <c r="J57" s="107">
        <v>157037.04</v>
      </c>
      <c r="K57" s="107">
        <v>218176.29</v>
      </c>
      <c r="L57" s="107">
        <v>276175.11</v>
      </c>
      <c r="M57" s="107">
        <v>586365.1</v>
      </c>
      <c r="N57" s="107">
        <v>584621.69999999995</v>
      </c>
      <c r="O57" s="107">
        <v>523437.57</v>
      </c>
      <c r="P57" s="107">
        <v>1032935.23</v>
      </c>
      <c r="Q57" s="107">
        <v>381026.43</v>
      </c>
      <c r="R57" s="107">
        <v>476189.45</v>
      </c>
      <c r="S57" s="107">
        <v>658515.16</v>
      </c>
    </row>
    <row r="58" spans="1:19" ht="39.950000000000003" customHeight="1">
      <c r="A58" s="98" t="s">
        <v>149</v>
      </c>
      <c r="B58" s="99" t="s">
        <v>193</v>
      </c>
      <c r="C58" s="45"/>
      <c r="D58" s="45"/>
      <c r="E58" s="45"/>
      <c r="F58" s="45"/>
      <c r="G58" s="45"/>
      <c r="H58" s="45"/>
      <c r="I58" s="45"/>
      <c r="J58" s="45"/>
      <c r="K58" s="45"/>
      <c r="L58" s="45"/>
      <c r="M58" s="45"/>
      <c r="N58" s="45"/>
      <c r="O58" s="45"/>
      <c r="P58" s="45"/>
      <c r="Q58" s="107"/>
      <c r="R58" s="107"/>
      <c r="S58" s="107"/>
    </row>
    <row r="59" spans="1:19" ht="39.950000000000003" customHeight="1">
      <c r="A59" s="98" t="s">
        <v>150</v>
      </c>
      <c r="B59" s="99" t="s">
        <v>194</v>
      </c>
      <c r="C59" s="45"/>
      <c r="D59" s="45"/>
      <c r="E59" s="45"/>
      <c r="F59" s="45"/>
      <c r="G59" s="45"/>
      <c r="H59" s="45"/>
      <c r="I59" s="107"/>
      <c r="J59" s="107"/>
      <c r="K59" s="107"/>
      <c r="L59" s="107"/>
      <c r="M59" s="107"/>
      <c r="N59" s="107"/>
      <c r="O59" s="107"/>
      <c r="P59" s="107"/>
      <c r="Q59" s="107"/>
      <c r="R59" s="107"/>
      <c r="S59" s="107"/>
    </row>
    <row r="60" spans="1:19" ht="39.950000000000003" customHeight="1">
      <c r="A60" s="98" t="s">
        <v>151</v>
      </c>
      <c r="B60" s="99" t="s">
        <v>182</v>
      </c>
      <c r="C60" s="45"/>
      <c r="D60" s="45"/>
      <c r="E60" s="45"/>
      <c r="F60" s="45"/>
      <c r="G60" s="45"/>
      <c r="H60" s="45"/>
      <c r="I60" s="45"/>
      <c r="J60" s="107">
        <v>324195.39</v>
      </c>
      <c r="K60" s="107">
        <v>348063.82</v>
      </c>
      <c r="L60" s="107">
        <v>-38149.019999999997</v>
      </c>
      <c r="M60" s="107">
        <v>66603.02</v>
      </c>
      <c r="N60" s="107">
        <v>-10950.33</v>
      </c>
      <c r="O60" s="107">
        <v>78409.63</v>
      </c>
      <c r="P60" s="107">
        <v>765956.37</v>
      </c>
      <c r="Q60" s="107">
        <v>700089.48</v>
      </c>
      <c r="R60" s="107">
        <v>737548.51</v>
      </c>
      <c r="S60" s="107">
        <v>728228.76</v>
      </c>
    </row>
    <row r="61" spans="1:19" ht="39.950000000000003" customHeight="1">
      <c r="A61" s="98" t="s">
        <v>152</v>
      </c>
      <c r="B61" s="99" t="s">
        <v>185</v>
      </c>
      <c r="C61" s="45"/>
      <c r="D61" s="45"/>
      <c r="E61" s="45"/>
      <c r="F61" s="45"/>
      <c r="G61" s="45"/>
      <c r="H61" s="45"/>
      <c r="I61" s="107"/>
      <c r="J61" s="107">
        <v>324195.39</v>
      </c>
      <c r="K61" s="107">
        <v>348063.82</v>
      </c>
      <c r="L61" s="107">
        <v>-38149.019999999997</v>
      </c>
      <c r="M61" s="107">
        <v>66603.02</v>
      </c>
      <c r="N61" s="107">
        <v>-10950.33</v>
      </c>
      <c r="O61" s="107">
        <v>78409.63</v>
      </c>
      <c r="P61" s="107">
        <v>765956.37</v>
      </c>
      <c r="Q61" s="107">
        <v>700089.48</v>
      </c>
      <c r="R61" s="107">
        <v>737548.51</v>
      </c>
      <c r="S61" s="107">
        <v>728228.76</v>
      </c>
    </row>
    <row r="62" spans="1:19" ht="39.950000000000003" customHeight="1">
      <c r="A62" s="100" t="s">
        <v>153</v>
      </c>
      <c r="B62" s="101" t="s">
        <v>195</v>
      </c>
      <c r="C62" s="45"/>
      <c r="D62" s="45"/>
      <c r="E62" s="45"/>
      <c r="F62" s="45"/>
      <c r="G62" s="45"/>
      <c r="H62" s="45"/>
      <c r="I62" s="45"/>
      <c r="J62" s="45"/>
      <c r="K62" s="45"/>
      <c r="L62" s="45"/>
      <c r="M62" s="45"/>
      <c r="N62" s="45"/>
      <c r="O62" s="45"/>
      <c r="P62" s="45"/>
      <c r="Q62" s="107"/>
      <c r="R62" s="107"/>
      <c r="S62" s="107"/>
    </row>
    <row r="63" spans="1:19" ht="39.950000000000003" customHeight="1">
      <c r="A63" s="100" t="s">
        <v>154</v>
      </c>
      <c r="B63" s="101" t="s">
        <v>196</v>
      </c>
      <c r="C63" s="45"/>
      <c r="D63" s="45"/>
      <c r="E63" s="45"/>
      <c r="F63" s="45"/>
      <c r="G63" s="45"/>
      <c r="H63" s="45"/>
      <c r="I63" s="107"/>
      <c r="J63" s="107"/>
      <c r="K63" s="107"/>
      <c r="L63" s="107"/>
      <c r="M63" s="107"/>
      <c r="N63" s="107"/>
      <c r="O63" s="107"/>
      <c r="P63" s="107"/>
      <c r="Q63" s="107"/>
      <c r="R63" s="107"/>
      <c r="S63" s="107"/>
    </row>
    <row r="64" spans="1:19" ht="39.950000000000003" customHeight="1">
      <c r="A64" s="100" t="s">
        <v>155</v>
      </c>
      <c r="B64" s="101" t="s">
        <v>183</v>
      </c>
      <c r="C64" s="45"/>
      <c r="D64" s="45"/>
      <c r="E64" s="45"/>
      <c r="F64" s="45"/>
      <c r="G64" s="45"/>
      <c r="H64" s="45"/>
      <c r="I64" s="45"/>
      <c r="J64" s="45"/>
      <c r="K64" s="107">
        <v>17138.46</v>
      </c>
      <c r="L64" s="107">
        <v>11083.5</v>
      </c>
      <c r="M64" s="107">
        <v>-20.260000000000002</v>
      </c>
      <c r="N64" s="107">
        <v>11295.77</v>
      </c>
      <c r="O64" s="107">
        <v>20832.18</v>
      </c>
      <c r="P64" s="107">
        <v>9412.36</v>
      </c>
      <c r="Q64" s="107">
        <v>12898.8</v>
      </c>
      <c r="R64" s="107">
        <v>17214.98</v>
      </c>
      <c r="S64" s="107">
        <v>5462.98</v>
      </c>
    </row>
    <row r="65" spans="1:19" ht="39.950000000000003" customHeight="1">
      <c r="A65" s="100" t="s">
        <v>156</v>
      </c>
      <c r="B65" s="101" t="s">
        <v>184</v>
      </c>
      <c r="C65" s="45"/>
      <c r="D65" s="45"/>
      <c r="E65" s="45"/>
      <c r="F65" s="45"/>
      <c r="G65" s="45"/>
      <c r="H65" s="45"/>
      <c r="I65" s="107"/>
      <c r="J65" s="107"/>
      <c r="K65" s="107">
        <v>17138.46</v>
      </c>
      <c r="L65" s="107">
        <v>11083.5</v>
      </c>
      <c r="M65" s="107">
        <v>-20.260000000000002</v>
      </c>
      <c r="N65" s="107">
        <v>11295.77</v>
      </c>
      <c r="O65" s="107">
        <v>20832.18</v>
      </c>
      <c r="P65" s="107">
        <v>9412.36</v>
      </c>
      <c r="Q65" s="107">
        <v>12898.8</v>
      </c>
      <c r="R65" s="107">
        <v>17214.98</v>
      </c>
      <c r="S65" s="107">
        <v>5462.98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2" sqref="A2"/>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v>187985.66999999998</v>
      </c>
      <c r="S99" s="32">
        <v>187985.66999999998</v>
      </c>
    </row>
    <row r="100" spans="1:19">
      <c r="B100" s="5">
        <v>2020</v>
      </c>
      <c r="C100" s="31"/>
      <c r="D100" s="31"/>
      <c r="E100" s="31"/>
      <c r="F100" s="31"/>
      <c r="G100" s="31"/>
      <c r="H100" s="31"/>
      <c r="I100" s="31"/>
      <c r="J100" s="31"/>
      <c r="K100" s="31"/>
      <c r="L100" s="31"/>
      <c r="M100" s="31"/>
      <c r="N100" s="31"/>
      <c r="O100" s="31"/>
      <c r="P100" s="31"/>
      <c r="Q100" s="32">
        <v>54145.98</v>
      </c>
      <c r="R100" s="32">
        <v>54145.98</v>
      </c>
      <c r="S100" s="32">
        <v>54145.98</v>
      </c>
    </row>
    <row r="101" spans="1:19">
      <c r="A101" s="34"/>
      <c r="B101" s="5">
        <v>2019</v>
      </c>
      <c r="C101" s="31"/>
      <c r="D101" s="31"/>
      <c r="E101" s="31"/>
      <c r="F101" s="31"/>
      <c r="G101" s="31"/>
      <c r="H101" s="31"/>
      <c r="I101" s="31"/>
      <c r="J101" s="31"/>
      <c r="K101" s="31"/>
      <c r="L101" s="31"/>
      <c r="M101" s="31"/>
      <c r="N101" s="31"/>
      <c r="O101" s="31"/>
      <c r="P101" s="32">
        <v>4486.1595800000005</v>
      </c>
      <c r="Q101" s="32">
        <v>4486.1595800000005</v>
      </c>
      <c r="R101" s="32">
        <v>4486.1595800000005</v>
      </c>
      <c r="S101" s="32">
        <v>4486.1595800000005</v>
      </c>
    </row>
    <row r="102" spans="1:19">
      <c r="A102" s="34"/>
      <c r="B102" s="5">
        <v>2018</v>
      </c>
      <c r="C102" s="31"/>
      <c r="D102" s="31"/>
      <c r="E102" s="31"/>
      <c r="F102" s="31"/>
      <c r="G102" s="31"/>
      <c r="H102" s="31"/>
      <c r="I102" s="31"/>
      <c r="J102" s="31"/>
      <c r="K102" s="31"/>
      <c r="L102" s="31"/>
      <c r="M102" s="31"/>
      <c r="N102" s="31"/>
      <c r="O102" s="32">
        <v>447.82352796599997</v>
      </c>
      <c r="P102" s="32">
        <v>447.82352796599997</v>
      </c>
      <c r="Q102" s="32">
        <v>447.82352796599997</v>
      </c>
      <c r="R102" s="32">
        <v>447.82352796599997</v>
      </c>
      <c r="S102" s="32">
        <v>447.82352796599997</v>
      </c>
    </row>
    <row r="103" spans="1:19">
      <c r="A103" s="33"/>
      <c r="B103" s="5">
        <v>2017</v>
      </c>
      <c r="C103" s="31"/>
      <c r="D103" s="31"/>
      <c r="E103" s="31"/>
      <c r="F103" s="31"/>
      <c r="G103" s="31"/>
      <c r="H103" s="31"/>
      <c r="I103" s="31"/>
      <c r="J103" s="31"/>
      <c r="K103" s="31"/>
      <c r="L103" s="31"/>
      <c r="M103" s="31"/>
      <c r="N103" s="32">
        <v>2570.0410673840001</v>
      </c>
      <c r="O103" s="32">
        <v>2570.0410673840001</v>
      </c>
      <c r="P103" s="32">
        <v>2570.0410673840001</v>
      </c>
      <c r="Q103" s="32">
        <v>2570.0410673840001</v>
      </c>
      <c r="R103" s="32">
        <v>2570.0410673840001</v>
      </c>
      <c r="S103" s="32">
        <v>2570.0410673840001</v>
      </c>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106">
        <v>4129.21</v>
      </c>
      <c r="E113" s="106">
        <v>4129.21</v>
      </c>
      <c r="F113" s="106">
        <v>4129.21</v>
      </c>
      <c r="G113" s="106">
        <v>4129.21</v>
      </c>
      <c r="H113" s="106">
        <v>4129.21</v>
      </c>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v>5031</v>
      </c>
      <c r="D116" s="32">
        <v>5031</v>
      </c>
      <c r="E116" s="32">
        <v>5031</v>
      </c>
      <c r="F116" s="32">
        <v>5031</v>
      </c>
      <c r="G116" s="32">
        <v>5031</v>
      </c>
      <c r="H116" s="32">
        <v>5031</v>
      </c>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v>6885</v>
      </c>
      <c r="D118" s="32">
        <v>6885</v>
      </c>
      <c r="E118" s="32">
        <v>6885</v>
      </c>
      <c r="F118" s="32">
        <v>6885</v>
      </c>
      <c r="G118" s="32">
        <v>6885</v>
      </c>
      <c r="H118" s="32">
        <v>6885</v>
      </c>
      <c r="I118" s="32"/>
      <c r="J118" s="32"/>
      <c r="K118" s="32"/>
      <c r="L118" s="32"/>
      <c r="M118" s="32"/>
      <c r="N118" s="32"/>
      <c r="O118" s="32"/>
      <c r="P118" s="32"/>
      <c r="Q118" s="32"/>
      <c r="R118" s="32"/>
      <c r="S118" s="32"/>
    </row>
    <row r="119" spans="2:19">
      <c r="B119" s="5">
        <v>2001</v>
      </c>
      <c r="C119" s="32">
        <v>2089</v>
      </c>
      <c r="D119" s="32">
        <v>2089</v>
      </c>
      <c r="E119" s="32">
        <v>2089</v>
      </c>
      <c r="F119" s="32">
        <v>2089</v>
      </c>
      <c r="G119" s="32">
        <v>2089</v>
      </c>
      <c r="H119" s="32">
        <v>2089</v>
      </c>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v>7025</v>
      </c>
      <c r="D121" s="32">
        <v>7025</v>
      </c>
      <c r="E121" s="32">
        <v>7025</v>
      </c>
      <c r="F121" s="32">
        <v>7025</v>
      </c>
      <c r="G121" s="32">
        <v>7025</v>
      </c>
      <c r="H121" s="32">
        <v>7025</v>
      </c>
      <c r="I121" s="32"/>
      <c r="J121" s="32"/>
      <c r="K121" s="32"/>
      <c r="L121" s="32"/>
      <c r="M121" s="32"/>
      <c r="N121" s="32"/>
      <c r="O121" s="32"/>
      <c r="P121" s="32"/>
      <c r="Q121" s="32"/>
      <c r="R121" s="32"/>
      <c r="S121" s="32"/>
    </row>
    <row r="122" spans="2:19">
      <c r="B122" s="5">
        <v>1998</v>
      </c>
      <c r="C122" s="32">
        <v>396388</v>
      </c>
      <c r="D122" s="32">
        <v>396388</v>
      </c>
      <c r="E122" s="32">
        <v>396388</v>
      </c>
      <c r="F122" s="32">
        <v>396388</v>
      </c>
      <c r="G122" s="32">
        <v>396388</v>
      </c>
      <c r="H122" s="32">
        <v>396388</v>
      </c>
      <c r="I122" s="32"/>
      <c r="J122" s="32"/>
      <c r="K122" s="32"/>
      <c r="L122" s="32"/>
      <c r="M122" s="32"/>
      <c r="N122" s="32"/>
      <c r="O122" s="32"/>
      <c r="P122" s="32"/>
      <c r="Q122" s="32"/>
      <c r="R122" s="32"/>
      <c r="S122" s="32"/>
    </row>
    <row r="123" spans="2:19">
      <c r="B123" s="5">
        <v>1997</v>
      </c>
      <c r="C123" s="32">
        <v>32488</v>
      </c>
      <c r="D123" s="32">
        <v>32488</v>
      </c>
      <c r="E123" s="32">
        <v>32488</v>
      </c>
      <c r="F123" s="32">
        <v>32488</v>
      </c>
      <c r="G123" s="32">
        <v>32488</v>
      </c>
      <c r="H123" s="32">
        <v>32488</v>
      </c>
      <c r="I123" s="32"/>
      <c r="J123" s="32"/>
      <c r="K123" s="32"/>
      <c r="L123" s="32"/>
      <c r="M123" s="32"/>
      <c r="N123" s="32"/>
      <c r="O123" s="32"/>
      <c r="P123" s="32"/>
      <c r="Q123" s="32"/>
      <c r="R123" s="32"/>
      <c r="S123" s="32"/>
    </row>
    <row r="124" spans="2:19">
      <c r="B124" s="5">
        <v>1996</v>
      </c>
      <c r="C124" s="32">
        <v>13256</v>
      </c>
      <c r="D124" s="32">
        <v>13256</v>
      </c>
      <c r="E124" s="32">
        <v>13256</v>
      </c>
      <c r="F124" s="32">
        <v>13256</v>
      </c>
      <c r="G124" s="32">
        <v>13256</v>
      </c>
      <c r="H124" s="32">
        <v>13256</v>
      </c>
      <c r="I124" s="32"/>
      <c r="J124" s="32"/>
      <c r="K124" s="32"/>
      <c r="L124" s="32"/>
      <c r="M124" s="32"/>
      <c r="N124" s="32"/>
      <c r="O124" s="32"/>
      <c r="P124" s="32"/>
      <c r="Q124" s="32"/>
      <c r="R124" s="32"/>
      <c r="S124" s="32"/>
    </row>
    <row r="125" spans="2:19">
      <c r="B125" s="5">
        <v>1995</v>
      </c>
      <c r="C125" s="32">
        <v>80824</v>
      </c>
      <c r="D125" s="32">
        <v>80824</v>
      </c>
      <c r="E125" s="32">
        <v>80824</v>
      </c>
      <c r="F125" s="32">
        <v>80824</v>
      </c>
      <c r="G125" s="32">
        <v>80824</v>
      </c>
      <c r="H125" s="32">
        <v>80824</v>
      </c>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v>3536</v>
      </c>
      <c r="D131" s="32">
        <v>3536</v>
      </c>
      <c r="E131" s="32">
        <v>3536</v>
      </c>
      <c r="F131" s="32">
        <v>3536</v>
      </c>
      <c r="G131" s="32">
        <v>3536</v>
      </c>
      <c r="H131" s="32">
        <v>3536</v>
      </c>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v>20924</v>
      </c>
      <c r="D137" s="32">
        <v>20924</v>
      </c>
      <c r="E137" s="32">
        <v>20924</v>
      </c>
      <c r="F137" s="32">
        <v>20924</v>
      </c>
      <c r="G137" s="32">
        <v>20924</v>
      </c>
      <c r="H137" s="32">
        <v>20924</v>
      </c>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v>58024</v>
      </c>
      <c r="D141" s="32">
        <v>58024</v>
      </c>
      <c r="E141" s="32">
        <v>58024</v>
      </c>
      <c r="F141" s="32">
        <v>58024</v>
      </c>
      <c r="G141" s="32">
        <v>58024</v>
      </c>
      <c r="H141" s="32">
        <v>58024</v>
      </c>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626470</v>
      </c>
      <c r="D191" s="7">
        <f>SUM(D113:D190)</f>
        <v>630599.21</v>
      </c>
      <c r="E191" s="7">
        <f>SUM(E112:E190)</f>
        <v>630599.21</v>
      </c>
      <c r="F191" s="7">
        <f>SUM(F111:F190)</f>
        <v>630599.21</v>
      </c>
      <c r="G191" s="7">
        <f>SUM(G110:G190)</f>
        <v>630599.21</v>
      </c>
      <c r="H191" s="7">
        <f>SUM(H104:H190)</f>
        <v>630599.21</v>
      </c>
      <c r="I191" s="7">
        <f>SUM(I104:I190)</f>
        <v>0</v>
      </c>
      <c r="J191" s="7">
        <f t="shared" ref="J191:L191" si="1">SUM(J104:J190)</f>
        <v>0</v>
      </c>
      <c r="K191" s="7">
        <f>SUM(K104:K190)</f>
        <v>0</v>
      </c>
      <c r="L191" s="7">
        <f t="shared" si="1"/>
        <v>0</v>
      </c>
      <c r="M191" s="7">
        <f>SUM(M104:M190)</f>
        <v>0</v>
      </c>
      <c r="N191" s="10">
        <f>SUM(N99:N190)</f>
        <v>2570.0410673840001</v>
      </c>
      <c r="O191" s="10">
        <f>SUM(O99:O190)</f>
        <v>3017.8645953499999</v>
      </c>
      <c r="P191" s="10">
        <f>SUM(P99:P190)</f>
        <v>7504.0241753500013</v>
      </c>
      <c r="Q191" s="10">
        <f>SUM(Q99:Q190)</f>
        <v>61650.004175350005</v>
      </c>
      <c r="R191" s="10">
        <f>SUM(R98:R190)</f>
        <v>249635.67417535</v>
      </c>
      <c r="S191" s="10">
        <f>SUM(S98:S190)</f>
        <v>249635.67417535</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v>141484.32</v>
      </c>
      <c r="S194" s="32">
        <v>141484.32</v>
      </c>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v>3363.5153934</v>
      </c>
      <c r="P197" s="32">
        <v>3363.5153934</v>
      </c>
      <c r="Q197" s="32">
        <v>3363.5153934</v>
      </c>
      <c r="R197" s="32">
        <v>3363.5153934</v>
      </c>
      <c r="S197" s="32">
        <v>3363.5153934</v>
      </c>
    </row>
    <row r="198" spans="1:19">
      <c r="A198" s="35"/>
      <c r="B198" s="5">
        <v>2017</v>
      </c>
      <c r="C198" s="31"/>
      <c r="D198" s="31"/>
      <c r="E198" s="31"/>
      <c r="F198" s="31"/>
      <c r="G198" s="31"/>
      <c r="H198" s="31"/>
      <c r="I198" s="31"/>
      <c r="J198" s="31"/>
      <c r="K198" s="31"/>
      <c r="L198" s="31"/>
      <c r="M198" s="31"/>
      <c r="N198" s="106">
        <v>145669.74883069599</v>
      </c>
      <c r="O198" s="106">
        <v>145669.74883069599</v>
      </c>
      <c r="P198" s="106">
        <v>145669.74883069599</v>
      </c>
      <c r="Q198" s="106">
        <v>145669.74883069599</v>
      </c>
      <c r="R198" s="106">
        <v>145669.74883069599</v>
      </c>
      <c r="S198" s="106">
        <v>145669.74883069599</v>
      </c>
    </row>
    <row r="199" spans="1:19">
      <c r="B199" s="5">
        <v>2016</v>
      </c>
      <c r="C199" s="31"/>
      <c r="D199" s="31"/>
      <c r="E199" s="31"/>
      <c r="F199" s="31"/>
      <c r="G199" s="31"/>
      <c r="H199" s="31"/>
      <c r="I199" s="31"/>
      <c r="J199" s="31"/>
      <c r="K199" s="31"/>
      <c r="L199" s="31"/>
      <c r="M199" s="106">
        <v>318964.84000000003</v>
      </c>
      <c r="N199" s="106">
        <v>318964.84000000003</v>
      </c>
      <c r="O199" s="106">
        <v>318964.84000000003</v>
      </c>
      <c r="P199" s="106">
        <v>318964.84000000003</v>
      </c>
      <c r="Q199" s="106">
        <v>318964.84000000003</v>
      </c>
      <c r="R199" s="106">
        <v>318964.84000000003</v>
      </c>
      <c r="S199" s="106">
        <v>318964.84000000003</v>
      </c>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106">
        <v>11766.88</v>
      </c>
      <c r="L201" s="106">
        <v>11766.88</v>
      </c>
      <c r="M201" s="106">
        <v>11766.88</v>
      </c>
      <c r="N201" s="106">
        <v>11766.88</v>
      </c>
      <c r="O201" s="106">
        <v>11766.88</v>
      </c>
      <c r="P201" s="106">
        <v>11766.88</v>
      </c>
      <c r="Q201" s="106">
        <v>11766.88</v>
      </c>
      <c r="R201" s="106">
        <v>11766.88</v>
      </c>
      <c r="S201" s="106">
        <v>11766.88</v>
      </c>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106">
        <v>97370.57</v>
      </c>
      <c r="J203" s="106">
        <v>97370.57</v>
      </c>
      <c r="K203" s="106">
        <v>97370.57</v>
      </c>
      <c r="L203" s="106">
        <v>97370.57</v>
      </c>
      <c r="M203" s="106">
        <v>97370.57</v>
      </c>
      <c r="N203" s="106">
        <v>97370.57</v>
      </c>
      <c r="O203" s="106">
        <v>97370.57</v>
      </c>
      <c r="P203" s="106">
        <v>97370.57</v>
      </c>
      <c r="Q203" s="106">
        <v>97370.57</v>
      </c>
      <c r="R203" s="106">
        <v>97370.57</v>
      </c>
      <c r="S203" s="106">
        <v>97370.57</v>
      </c>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106">
        <v>23413</v>
      </c>
      <c r="D213" s="106">
        <v>23413</v>
      </c>
      <c r="E213" s="106">
        <v>23413</v>
      </c>
      <c r="F213" s="106">
        <v>23413</v>
      </c>
      <c r="G213" s="106">
        <v>23413</v>
      </c>
      <c r="H213" s="106">
        <v>23413</v>
      </c>
      <c r="I213" s="106">
        <v>33143.01</v>
      </c>
      <c r="J213" s="106">
        <v>33143.01</v>
      </c>
      <c r="K213" s="106">
        <v>33143.01</v>
      </c>
      <c r="L213" s="106">
        <v>33143.01</v>
      </c>
      <c r="M213" s="106">
        <v>33143.01</v>
      </c>
      <c r="N213" s="106">
        <v>33143.01</v>
      </c>
      <c r="O213" s="106">
        <v>33143.01</v>
      </c>
      <c r="P213" s="106">
        <v>33143.01</v>
      </c>
      <c r="Q213" s="106">
        <v>33143.01</v>
      </c>
      <c r="R213" s="106">
        <v>33143.01</v>
      </c>
      <c r="S213" s="106">
        <v>33143.01</v>
      </c>
    </row>
    <row r="214" spans="2:19">
      <c r="B214" s="5">
        <v>2001</v>
      </c>
      <c r="C214" s="32"/>
      <c r="D214" s="32"/>
      <c r="E214" s="32"/>
      <c r="F214" s="32"/>
      <c r="G214" s="32"/>
      <c r="H214" s="32"/>
      <c r="I214" s="106">
        <v>2285.09</v>
      </c>
      <c r="J214" s="106">
        <v>2285.09</v>
      </c>
      <c r="K214" s="106">
        <v>2285.09</v>
      </c>
      <c r="L214" s="106">
        <v>2285.09</v>
      </c>
      <c r="M214" s="106">
        <v>2285.09</v>
      </c>
      <c r="N214" s="106">
        <v>2285.09</v>
      </c>
      <c r="O214" s="106">
        <v>2285.09</v>
      </c>
      <c r="P214" s="106">
        <v>2285.09</v>
      </c>
      <c r="Q214" s="106">
        <v>2285.09</v>
      </c>
      <c r="R214" s="106">
        <v>2285.09</v>
      </c>
      <c r="S214" s="106">
        <v>2285.09</v>
      </c>
    </row>
    <row r="215" spans="2:19">
      <c r="B215" s="5">
        <v>2000</v>
      </c>
      <c r="C215" s="106">
        <v>11489</v>
      </c>
      <c r="D215" s="106">
        <v>11489</v>
      </c>
      <c r="E215" s="106">
        <v>11489</v>
      </c>
      <c r="F215" s="106">
        <v>11489</v>
      </c>
      <c r="G215" s="106">
        <v>11489</v>
      </c>
      <c r="H215" s="106">
        <v>11489</v>
      </c>
      <c r="I215" s="106">
        <v>18349.830000000002</v>
      </c>
      <c r="J215" s="106">
        <v>18349.830000000002</v>
      </c>
      <c r="K215" s="106">
        <v>18349.830000000002</v>
      </c>
      <c r="L215" s="106">
        <v>18349.830000000002</v>
      </c>
      <c r="M215" s="106">
        <v>18349.830000000002</v>
      </c>
      <c r="N215" s="106">
        <v>18349.830000000002</v>
      </c>
      <c r="O215" s="106">
        <v>18349.830000000002</v>
      </c>
      <c r="P215" s="106">
        <v>18349.830000000002</v>
      </c>
      <c r="Q215" s="106">
        <v>18349.830000000002</v>
      </c>
      <c r="R215" s="106">
        <v>18349.830000000002</v>
      </c>
      <c r="S215" s="106">
        <v>18349.830000000002</v>
      </c>
    </row>
    <row r="216" spans="2:19">
      <c r="B216" s="5">
        <v>1999</v>
      </c>
      <c r="C216" s="106">
        <v>23773</v>
      </c>
      <c r="D216" s="106">
        <v>23773</v>
      </c>
      <c r="E216" s="106">
        <v>23773</v>
      </c>
      <c r="F216" s="106">
        <v>23773</v>
      </c>
      <c r="G216" s="106">
        <v>23773</v>
      </c>
      <c r="H216" s="106">
        <v>23773</v>
      </c>
      <c r="I216" s="106">
        <v>28202.33</v>
      </c>
      <c r="J216" s="106">
        <v>28202.33</v>
      </c>
      <c r="K216" s="106">
        <v>28202.33</v>
      </c>
      <c r="L216" s="106">
        <v>28202.33</v>
      </c>
      <c r="M216" s="106">
        <v>28202.33</v>
      </c>
      <c r="N216" s="106">
        <v>28202.33</v>
      </c>
      <c r="O216" s="106">
        <v>28202.33</v>
      </c>
      <c r="P216" s="106">
        <v>28202.33</v>
      </c>
      <c r="Q216" s="106">
        <v>28202.33</v>
      </c>
      <c r="R216" s="106">
        <v>28202.33</v>
      </c>
      <c r="S216" s="106">
        <v>28202.33</v>
      </c>
    </row>
    <row r="217" spans="2:19">
      <c r="B217" s="5">
        <v>1998</v>
      </c>
      <c r="C217" s="32"/>
      <c r="D217" s="32"/>
      <c r="E217" s="32"/>
      <c r="F217" s="32"/>
      <c r="G217" s="32"/>
      <c r="H217" s="32"/>
      <c r="I217" s="106">
        <v>430071.67</v>
      </c>
      <c r="J217" s="106">
        <v>430071.67</v>
      </c>
      <c r="K217" s="106">
        <v>430071.67</v>
      </c>
      <c r="L217" s="106">
        <v>430071.67</v>
      </c>
      <c r="M217" s="106">
        <v>430071.67</v>
      </c>
      <c r="N217" s="106">
        <v>430071.67</v>
      </c>
      <c r="O217" s="106">
        <v>430071.67</v>
      </c>
      <c r="P217" s="106">
        <v>430071.67</v>
      </c>
      <c r="Q217" s="106">
        <v>430071.67</v>
      </c>
      <c r="R217" s="106">
        <v>430071.67</v>
      </c>
      <c r="S217" s="106">
        <v>430071.67</v>
      </c>
    </row>
    <row r="218" spans="2:19">
      <c r="B218" s="5">
        <v>1997</v>
      </c>
      <c r="C218" s="106">
        <v>10805</v>
      </c>
      <c r="D218" s="106">
        <v>10805</v>
      </c>
      <c r="E218" s="106">
        <v>10805</v>
      </c>
      <c r="F218" s="106">
        <v>10805</v>
      </c>
      <c r="G218" s="106">
        <v>10805</v>
      </c>
      <c r="H218" s="106">
        <v>10805</v>
      </c>
      <c r="I218" s="106">
        <v>46072.52</v>
      </c>
      <c r="J218" s="106">
        <v>46072.52</v>
      </c>
      <c r="K218" s="106">
        <v>46072.52</v>
      </c>
      <c r="L218" s="106">
        <v>46072.52</v>
      </c>
      <c r="M218" s="106">
        <v>46072.52</v>
      </c>
      <c r="N218" s="106">
        <v>46072.52</v>
      </c>
      <c r="O218" s="106">
        <v>46072.52</v>
      </c>
      <c r="P218" s="106">
        <v>46072.52</v>
      </c>
      <c r="Q218" s="106">
        <v>46072.52</v>
      </c>
      <c r="R218" s="106">
        <v>46072.52</v>
      </c>
      <c r="S218" s="106">
        <v>46072.52</v>
      </c>
    </row>
    <row r="219" spans="2:19">
      <c r="B219" s="5">
        <v>1996</v>
      </c>
      <c r="C219" s="106">
        <v>401263</v>
      </c>
      <c r="D219" s="106">
        <v>401263</v>
      </c>
      <c r="E219" s="106">
        <v>401263</v>
      </c>
      <c r="F219" s="106">
        <v>401263</v>
      </c>
      <c r="G219" s="106">
        <v>401263</v>
      </c>
      <c r="H219" s="106">
        <v>401263</v>
      </c>
      <c r="I219" s="106">
        <v>453453.34</v>
      </c>
      <c r="J219" s="106">
        <v>453453.34</v>
      </c>
      <c r="K219" s="106">
        <v>453453.34</v>
      </c>
      <c r="L219" s="106">
        <v>453453.34</v>
      </c>
      <c r="M219" s="106">
        <v>453453.34</v>
      </c>
      <c r="N219" s="106">
        <v>453453.34</v>
      </c>
      <c r="O219" s="106">
        <v>453453.34</v>
      </c>
      <c r="P219" s="106">
        <v>453453.34</v>
      </c>
      <c r="Q219" s="106">
        <v>453453.34</v>
      </c>
      <c r="R219" s="106">
        <v>453453.34</v>
      </c>
      <c r="S219" s="106">
        <v>453453.34</v>
      </c>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106">
        <v>1992</v>
      </c>
      <c r="D221" s="106">
        <v>1992</v>
      </c>
      <c r="E221" s="106">
        <v>1992</v>
      </c>
      <c r="F221" s="106">
        <v>1992</v>
      </c>
      <c r="G221" s="106">
        <v>1992</v>
      </c>
      <c r="H221" s="106">
        <v>1992</v>
      </c>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106">
        <v>3696</v>
      </c>
      <c r="D226" s="106">
        <v>3696</v>
      </c>
      <c r="E226" s="106">
        <v>3696</v>
      </c>
      <c r="F226" s="106">
        <v>3696</v>
      </c>
      <c r="G226" s="106">
        <v>3696</v>
      </c>
      <c r="H226" s="106">
        <v>3696</v>
      </c>
      <c r="I226" s="106">
        <v>4043.34</v>
      </c>
      <c r="J226" s="106">
        <v>4043.34</v>
      </c>
      <c r="K226" s="106">
        <v>4043.34</v>
      </c>
      <c r="L226" s="106">
        <v>4043.34</v>
      </c>
      <c r="M226" s="106">
        <v>4043.34</v>
      </c>
      <c r="N226" s="106">
        <v>4043.34</v>
      </c>
      <c r="O226" s="106">
        <v>4043.34</v>
      </c>
      <c r="P226" s="106">
        <v>4043.34</v>
      </c>
      <c r="Q226" s="106">
        <v>4043.34</v>
      </c>
      <c r="R226" s="106">
        <v>4043.34</v>
      </c>
      <c r="S226" s="106">
        <v>4043.34</v>
      </c>
    </row>
    <row r="227" spans="2:19">
      <c r="B227" s="5">
        <v>1988</v>
      </c>
      <c r="C227" s="106">
        <v>51496</v>
      </c>
      <c r="D227" s="106">
        <v>51496</v>
      </c>
      <c r="E227" s="106">
        <v>51496</v>
      </c>
      <c r="F227" s="106">
        <v>51496</v>
      </c>
      <c r="G227" s="106">
        <v>51496</v>
      </c>
      <c r="H227" s="106">
        <v>51496</v>
      </c>
      <c r="I227" s="106">
        <v>1798.73</v>
      </c>
      <c r="J227" s="106">
        <v>1798.73</v>
      </c>
      <c r="K227" s="106">
        <v>1798.73</v>
      </c>
      <c r="L227" s="106">
        <v>1798.73</v>
      </c>
      <c r="M227" s="106">
        <v>1798.73</v>
      </c>
      <c r="N227" s="106">
        <v>1798.73</v>
      </c>
      <c r="O227" s="106">
        <v>1798.73</v>
      </c>
      <c r="P227" s="106">
        <v>1798.73</v>
      </c>
      <c r="Q227" s="106">
        <v>1798.73</v>
      </c>
      <c r="R227" s="106">
        <v>1798.73</v>
      </c>
      <c r="S227" s="106">
        <v>1798.73</v>
      </c>
    </row>
    <row r="228" spans="2:19">
      <c r="B228" s="5">
        <v>1987</v>
      </c>
      <c r="C228" s="106">
        <v>7521</v>
      </c>
      <c r="D228" s="106">
        <v>7521</v>
      </c>
      <c r="E228" s="106">
        <v>7521</v>
      </c>
      <c r="F228" s="106">
        <v>7521</v>
      </c>
      <c r="G228" s="106">
        <v>7521</v>
      </c>
      <c r="H228" s="106">
        <v>7521</v>
      </c>
      <c r="I228" s="106">
        <v>8227.93</v>
      </c>
      <c r="J228" s="106">
        <v>8227.93</v>
      </c>
      <c r="K228" s="106">
        <v>8227.93</v>
      </c>
      <c r="L228" s="106">
        <v>8227.93</v>
      </c>
      <c r="M228" s="106">
        <v>8227.93</v>
      </c>
      <c r="N228" s="106">
        <v>8227.93</v>
      </c>
      <c r="O228" s="106">
        <v>8227.93</v>
      </c>
      <c r="P228" s="106">
        <v>8227.93</v>
      </c>
      <c r="Q228" s="106">
        <v>8227.93</v>
      </c>
      <c r="R228" s="106">
        <v>8227.93</v>
      </c>
      <c r="S228" s="106">
        <v>8227.93</v>
      </c>
    </row>
    <row r="229" spans="2:19">
      <c r="B229" s="5">
        <v>1986</v>
      </c>
      <c r="C229" s="106">
        <v>2527</v>
      </c>
      <c r="D229" s="106">
        <v>2527</v>
      </c>
      <c r="E229" s="106">
        <v>2527</v>
      </c>
      <c r="F229" s="106">
        <v>2527</v>
      </c>
      <c r="G229" s="106">
        <v>2527</v>
      </c>
      <c r="H229" s="106">
        <v>2527</v>
      </c>
      <c r="I229" s="106">
        <v>2764.51</v>
      </c>
      <c r="J229" s="106">
        <v>2764.51</v>
      </c>
      <c r="K229" s="106">
        <v>2764.51</v>
      </c>
      <c r="L229" s="106">
        <v>2764.51</v>
      </c>
      <c r="M229" s="106">
        <v>2764.51</v>
      </c>
      <c r="N229" s="106">
        <v>2764.51</v>
      </c>
      <c r="O229" s="106">
        <v>2764.51</v>
      </c>
      <c r="P229" s="106">
        <v>2764.51</v>
      </c>
      <c r="Q229" s="106">
        <v>2764.51</v>
      </c>
      <c r="R229" s="106">
        <v>2764.51</v>
      </c>
      <c r="S229" s="106">
        <v>2764.51</v>
      </c>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106">
        <v>16498</v>
      </c>
      <c r="D231" s="106">
        <v>16498</v>
      </c>
      <c r="E231" s="106">
        <v>16498</v>
      </c>
      <c r="F231" s="106">
        <v>16498</v>
      </c>
      <c r="G231" s="106">
        <v>16498</v>
      </c>
      <c r="H231" s="106">
        <v>16498</v>
      </c>
      <c r="I231" s="32"/>
      <c r="J231" s="32"/>
      <c r="K231" s="32"/>
      <c r="L231" s="32"/>
      <c r="M231" s="32"/>
      <c r="N231" s="32"/>
      <c r="O231" s="32"/>
      <c r="P231" s="32"/>
      <c r="Q231" s="32"/>
      <c r="R231" s="32"/>
      <c r="S231" s="32"/>
    </row>
    <row r="232" spans="2:19">
      <c r="B232" s="5">
        <v>1983</v>
      </c>
      <c r="C232" s="32"/>
      <c r="D232" s="32"/>
      <c r="E232" s="32"/>
      <c r="F232" s="32"/>
      <c r="G232" s="32"/>
      <c r="H232" s="32"/>
      <c r="I232" s="106">
        <v>22889.15</v>
      </c>
      <c r="J232" s="106">
        <v>22889.15</v>
      </c>
      <c r="K232" s="106">
        <v>22889.15</v>
      </c>
      <c r="L232" s="106">
        <v>22889.15</v>
      </c>
      <c r="M232" s="106">
        <v>22889.15</v>
      </c>
      <c r="N232" s="106">
        <v>22889.15</v>
      </c>
      <c r="O232" s="106">
        <v>22889.15</v>
      </c>
      <c r="P232" s="106">
        <v>22889.15</v>
      </c>
      <c r="Q232" s="106">
        <v>22889.15</v>
      </c>
      <c r="R232" s="106">
        <v>22889.15</v>
      </c>
      <c r="S232" s="106">
        <v>22889.15</v>
      </c>
    </row>
    <row r="233" spans="2:19">
      <c r="B233" s="5">
        <v>1982</v>
      </c>
      <c r="C233" s="106">
        <v>1493</v>
      </c>
      <c r="D233" s="106">
        <v>1493</v>
      </c>
      <c r="E233" s="106">
        <v>1493</v>
      </c>
      <c r="F233" s="106">
        <v>1493</v>
      </c>
      <c r="G233" s="106">
        <v>1493</v>
      </c>
      <c r="H233" s="106">
        <v>1493</v>
      </c>
      <c r="I233" s="32"/>
      <c r="J233" s="32"/>
      <c r="K233" s="32"/>
      <c r="L233" s="32"/>
      <c r="M233" s="32"/>
      <c r="N233" s="32"/>
      <c r="O233" s="32"/>
      <c r="P233" s="32"/>
      <c r="Q233" s="32"/>
      <c r="R233" s="32"/>
      <c r="S233" s="32"/>
    </row>
    <row r="234" spans="2:19">
      <c r="B234" s="5">
        <v>1981</v>
      </c>
      <c r="C234" s="32"/>
      <c r="D234" s="32"/>
      <c r="E234" s="32"/>
      <c r="F234" s="32"/>
      <c r="G234" s="32"/>
      <c r="H234" s="32"/>
      <c r="I234" s="106">
        <v>599.53</v>
      </c>
      <c r="J234" s="106">
        <v>599.53</v>
      </c>
      <c r="K234" s="106">
        <v>599.53</v>
      </c>
      <c r="L234" s="106">
        <v>599.53</v>
      </c>
      <c r="M234" s="106">
        <v>599.53</v>
      </c>
      <c r="N234" s="106">
        <v>599.53</v>
      </c>
      <c r="O234" s="106">
        <v>599.53</v>
      </c>
      <c r="P234" s="106">
        <v>599.53</v>
      </c>
      <c r="Q234" s="106">
        <v>599.53</v>
      </c>
      <c r="R234" s="106">
        <v>599.53</v>
      </c>
      <c r="S234" s="106">
        <v>599.53</v>
      </c>
    </row>
    <row r="235" spans="2:19">
      <c r="B235" s="5">
        <v>1980</v>
      </c>
      <c r="C235" s="106">
        <v>20491</v>
      </c>
      <c r="D235" s="106">
        <v>20491</v>
      </c>
      <c r="E235" s="106">
        <v>20491</v>
      </c>
      <c r="F235" s="106">
        <v>20491</v>
      </c>
      <c r="G235" s="106">
        <v>20491</v>
      </c>
      <c r="H235" s="106">
        <v>20491</v>
      </c>
      <c r="I235" s="32"/>
      <c r="J235" s="32"/>
      <c r="K235" s="32"/>
      <c r="L235" s="32"/>
      <c r="M235" s="32"/>
      <c r="N235" s="32"/>
      <c r="O235" s="32"/>
      <c r="P235" s="32"/>
      <c r="Q235" s="32"/>
      <c r="R235" s="32"/>
      <c r="S235" s="32"/>
    </row>
    <row r="236" spans="2:19">
      <c r="B236" s="5">
        <v>1979</v>
      </c>
      <c r="C236" s="106">
        <v>425213</v>
      </c>
      <c r="D236" s="106">
        <v>425213</v>
      </c>
      <c r="E236" s="106">
        <v>425213</v>
      </c>
      <c r="F236" s="106">
        <v>425213</v>
      </c>
      <c r="G236" s="106">
        <v>425213</v>
      </c>
      <c r="H236" s="106">
        <v>425213</v>
      </c>
      <c r="I236" s="106">
        <v>475239.64</v>
      </c>
      <c r="J236" s="106">
        <v>475239.64</v>
      </c>
      <c r="K236" s="106">
        <v>475239.64</v>
      </c>
      <c r="L236" s="106">
        <v>475239.64</v>
      </c>
      <c r="M236" s="106">
        <v>475239.64</v>
      </c>
      <c r="N236" s="106">
        <v>475239.64</v>
      </c>
      <c r="O236" s="106">
        <v>475239.64</v>
      </c>
      <c r="P236" s="106">
        <v>475239.64</v>
      </c>
      <c r="Q236" s="106">
        <v>475239.64</v>
      </c>
      <c r="R236" s="106">
        <v>475239.64</v>
      </c>
      <c r="S236" s="106">
        <v>475239.64</v>
      </c>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106">
        <v>3152.89</v>
      </c>
      <c r="J241" s="106">
        <v>3152.89</v>
      </c>
      <c r="K241" s="106">
        <v>3152.89</v>
      </c>
      <c r="L241" s="106">
        <v>3152.89</v>
      </c>
      <c r="M241" s="106">
        <v>3152.89</v>
      </c>
      <c r="N241" s="106">
        <v>3152.89</v>
      </c>
      <c r="O241" s="106">
        <v>3152.89</v>
      </c>
      <c r="P241" s="106">
        <v>3152.89</v>
      </c>
      <c r="Q241" s="106">
        <v>3152.89</v>
      </c>
      <c r="R241" s="106">
        <v>3152.89</v>
      </c>
      <c r="S241" s="106">
        <v>3152.89</v>
      </c>
    </row>
    <row r="242" spans="2:19">
      <c r="B242" s="5">
        <v>1973</v>
      </c>
      <c r="C242" s="106">
        <v>3230</v>
      </c>
      <c r="D242" s="106">
        <v>3230</v>
      </c>
      <c r="E242" s="106">
        <v>3230</v>
      </c>
      <c r="F242" s="106">
        <v>3230</v>
      </c>
      <c r="G242" s="106">
        <v>3230</v>
      </c>
      <c r="H242" s="106">
        <v>3230</v>
      </c>
      <c r="I242" s="106">
        <v>25355.46</v>
      </c>
      <c r="J242" s="106">
        <v>25355.46</v>
      </c>
      <c r="K242" s="106">
        <v>25355.46</v>
      </c>
      <c r="L242" s="106">
        <v>25355.46</v>
      </c>
      <c r="M242" s="106">
        <v>25355.46</v>
      </c>
      <c r="N242" s="106">
        <v>25355.46</v>
      </c>
      <c r="O242" s="106">
        <v>25355.46</v>
      </c>
      <c r="P242" s="106">
        <v>25355.46</v>
      </c>
      <c r="Q242" s="106">
        <v>25355.46</v>
      </c>
      <c r="R242" s="106">
        <v>25355.46</v>
      </c>
      <c r="S242" s="106">
        <v>25355.46</v>
      </c>
    </row>
    <row r="243" spans="2:19">
      <c r="B243" s="5">
        <v>1972</v>
      </c>
      <c r="C243" s="106">
        <v>197</v>
      </c>
      <c r="D243" s="106">
        <v>197</v>
      </c>
      <c r="E243" s="106">
        <v>197</v>
      </c>
      <c r="F243" s="106">
        <v>197</v>
      </c>
      <c r="G243" s="106">
        <v>197</v>
      </c>
      <c r="H243" s="106">
        <v>197</v>
      </c>
      <c r="I243" s="32"/>
      <c r="J243" s="32"/>
      <c r="K243" s="32"/>
      <c r="L243" s="32"/>
      <c r="M243" s="32"/>
      <c r="N243" s="32"/>
      <c r="O243" s="32"/>
      <c r="P243" s="32"/>
      <c r="Q243" s="32"/>
      <c r="R243" s="32"/>
      <c r="S243" s="32"/>
    </row>
    <row r="244" spans="2:19">
      <c r="B244" s="5">
        <v>1971</v>
      </c>
      <c r="C244" s="106">
        <v>3038</v>
      </c>
      <c r="D244" s="106">
        <v>3038</v>
      </c>
      <c r="E244" s="106">
        <v>3038</v>
      </c>
      <c r="F244" s="106">
        <v>3038</v>
      </c>
      <c r="G244" s="106">
        <v>3038</v>
      </c>
      <c r="H244" s="106">
        <v>3038</v>
      </c>
      <c r="I244" s="106">
        <v>6480.03</v>
      </c>
      <c r="J244" s="106">
        <v>6480.03</v>
      </c>
      <c r="K244" s="106">
        <v>6480.03</v>
      </c>
      <c r="L244" s="106">
        <v>6480.03</v>
      </c>
      <c r="M244" s="106">
        <v>6480.03</v>
      </c>
      <c r="N244" s="106">
        <v>6480.03</v>
      </c>
      <c r="O244" s="106">
        <v>6480.03</v>
      </c>
      <c r="P244" s="106">
        <v>6480.03</v>
      </c>
      <c r="Q244" s="106">
        <v>6480.03</v>
      </c>
      <c r="R244" s="106">
        <v>6480.03</v>
      </c>
      <c r="S244" s="106">
        <v>6480.03</v>
      </c>
    </row>
    <row r="245" spans="2:19">
      <c r="B245" s="5">
        <v>1970</v>
      </c>
      <c r="C245" s="106">
        <v>77</v>
      </c>
      <c r="D245" s="106">
        <v>77</v>
      </c>
      <c r="E245" s="106">
        <v>77</v>
      </c>
      <c r="F245" s="106">
        <v>77</v>
      </c>
      <c r="G245" s="106">
        <v>77</v>
      </c>
      <c r="H245" s="106">
        <v>77</v>
      </c>
      <c r="I245" s="106">
        <v>40205.32</v>
      </c>
      <c r="J245" s="106">
        <v>40205.32</v>
      </c>
      <c r="K245" s="106">
        <v>40205.32</v>
      </c>
      <c r="L245" s="106">
        <v>40205.32</v>
      </c>
      <c r="M245" s="106">
        <v>40205.32</v>
      </c>
      <c r="N245" s="106">
        <v>40205.32</v>
      </c>
      <c r="O245" s="106">
        <v>40205.32</v>
      </c>
      <c r="P245" s="106">
        <v>40205.32</v>
      </c>
      <c r="Q245" s="106">
        <v>40205.32</v>
      </c>
      <c r="R245" s="106">
        <v>40205.32</v>
      </c>
      <c r="S245" s="106">
        <v>40205.32</v>
      </c>
    </row>
    <row r="246" spans="2:19">
      <c r="B246" s="5">
        <v>1969</v>
      </c>
      <c r="C246" s="106">
        <v>1293</v>
      </c>
      <c r="D246" s="106">
        <v>1293</v>
      </c>
      <c r="E246" s="106">
        <v>1293</v>
      </c>
      <c r="F246" s="106">
        <v>1293</v>
      </c>
      <c r="G246" s="106">
        <v>1293</v>
      </c>
      <c r="H246" s="106">
        <v>1293</v>
      </c>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106">
        <v>1593</v>
      </c>
      <c r="D248" s="106">
        <v>1593</v>
      </c>
      <c r="E248" s="106">
        <v>1593</v>
      </c>
      <c r="F248" s="106">
        <v>1593</v>
      </c>
      <c r="G248" s="106">
        <v>1593</v>
      </c>
      <c r="H248" s="106">
        <v>1593</v>
      </c>
      <c r="I248" s="106">
        <v>237.98</v>
      </c>
      <c r="J248" s="106">
        <v>237.98</v>
      </c>
      <c r="K248" s="106">
        <v>237.98</v>
      </c>
      <c r="L248" s="106">
        <v>237.98</v>
      </c>
      <c r="M248" s="106">
        <v>237.98</v>
      </c>
      <c r="N248" s="106">
        <v>237.98</v>
      </c>
      <c r="O248" s="106">
        <v>237.98</v>
      </c>
      <c r="P248" s="106">
        <v>237.98</v>
      </c>
      <c r="Q248" s="106">
        <v>237.98</v>
      </c>
      <c r="R248" s="106">
        <v>237.98</v>
      </c>
      <c r="S248" s="106">
        <v>237.98</v>
      </c>
    </row>
    <row r="249" spans="2:19">
      <c r="B249" s="5">
        <v>1966</v>
      </c>
      <c r="C249" s="106">
        <v>82520</v>
      </c>
      <c r="D249" s="106">
        <v>82520</v>
      </c>
      <c r="E249" s="106">
        <v>82520</v>
      </c>
      <c r="F249" s="106">
        <v>82520</v>
      </c>
      <c r="G249" s="106">
        <v>82520</v>
      </c>
      <c r="H249" s="106">
        <v>82520</v>
      </c>
      <c r="I249" s="32"/>
      <c r="J249" s="32"/>
      <c r="K249" s="32"/>
      <c r="L249" s="32"/>
      <c r="M249" s="32"/>
      <c r="N249" s="32"/>
      <c r="O249" s="32"/>
      <c r="P249" s="32"/>
      <c r="Q249" s="32"/>
      <c r="R249" s="32"/>
      <c r="S249" s="32"/>
    </row>
    <row r="250" spans="2:19">
      <c r="B250" s="5">
        <v>1965</v>
      </c>
      <c r="C250" s="106">
        <v>4827</v>
      </c>
      <c r="D250" s="106">
        <v>4827</v>
      </c>
      <c r="E250" s="106">
        <v>4827</v>
      </c>
      <c r="F250" s="106">
        <v>4827</v>
      </c>
      <c r="G250" s="106">
        <v>4827</v>
      </c>
      <c r="H250" s="106">
        <v>4827</v>
      </c>
      <c r="I250" s="106">
        <v>3798.77</v>
      </c>
      <c r="J250" s="106">
        <v>3798.77</v>
      </c>
      <c r="K250" s="106">
        <v>3798.77</v>
      </c>
      <c r="L250" s="106">
        <v>3798.77</v>
      </c>
      <c r="M250" s="106">
        <v>3798.77</v>
      </c>
      <c r="N250" s="106">
        <v>3798.77</v>
      </c>
      <c r="O250" s="106">
        <v>3798.77</v>
      </c>
      <c r="P250" s="106">
        <v>3798.77</v>
      </c>
      <c r="Q250" s="106">
        <v>3798.77</v>
      </c>
      <c r="R250" s="106">
        <v>3798.77</v>
      </c>
      <c r="S250" s="106">
        <v>3798.77</v>
      </c>
    </row>
    <row r="251" spans="2:19">
      <c r="B251" s="5">
        <v>1964</v>
      </c>
      <c r="C251" s="106">
        <v>32214</v>
      </c>
      <c r="D251" s="106">
        <v>32214</v>
      </c>
      <c r="E251" s="106">
        <v>32214</v>
      </c>
      <c r="F251" s="106">
        <v>32214</v>
      </c>
      <c r="G251" s="106">
        <v>32214</v>
      </c>
      <c r="H251" s="106">
        <v>32214</v>
      </c>
      <c r="I251" s="106">
        <v>72534.97</v>
      </c>
      <c r="J251" s="106">
        <v>72534.97</v>
      </c>
      <c r="K251" s="106">
        <v>72534.97</v>
      </c>
      <c r="L251" s="106">
        <v>72534.97</v>
      </c>
      <c r="M251" s="106">
        <v>72534.97</v>
      </c>
      <c r="N251" s="106">
        <v>72534.97</v>
      </c>
      <c r="O251" s="106">
        <v>72534.97</v>
      </c>
      <c r="P251" s="106">
        <v>72534.97</v>
      </c>
      <c r="Q251" s="106">
        <v>72534.97</v>
      </c>
      <c r="R251" s="106">
        <v>72534.97</v>
      </c>
      <c r="S251" s="106">
        <v>72534.97</v>
      </c>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106">
        <v>583</v>
      </c>
      <c r="D253" s="106">
        <v>583</v>
      </c>
      <c r="E253" s="106">
        <v>583</v>
      </c>
      <c r="F253" s="106">
        <v>583</v>
      </c>
      <c r="G253" s="106">
        <v>583</v>
      </c>
      <c r="H253" s="106">
        <v>583</v>
      </c>
      <c r="I253" s="106">
        <v>583</v>
      </c>
      <c r="J253" s="106">
        <v>583</v>
      </c>
      <c r="K253" s="106">
        <v>583</v>
      </c>
      <c r="L253" s="32"/>
      <c r="M253" s="32"/>
      <c r="N253" s="32"/>
      <c r="O253" s="32"/>
      <c r="P253" s="32"/>
      <c r="Q253" s="32"/>
      <c r="R253" s="32"/>
      <c r="S253" s="32"/>
    </row>
    <row r="254" spans="2:19">
      <c r="B254" s="5">
        <v>1961</v>
      </c>
      <c r="C254" s="106">
        <v>209</v>
      </c>
      <c r="D254" s="106">
        <v>209</v>
      </c>
      <c r="E254" s="106">
        <v>209</v>
      </c>
      <c r="F254" s="106">
        <v>209</v>
      </c>
      <c r="G254" s="106">
        <v>209</v>
      </c>
      <c r="H254" s="106">
        <v>209</v>
      </c>
      <c r="I254" s="106">
        <v>209</v>
      </c>
      <c r="J254" s="106">
        <v>209</v>
      </c>
      <c r="K254" s="106">
        <v>209</v>
      </c>
      <c r="L254" s="32"/>
      <c r="M254" s="32"/>
      <c r="N254" s="32"/>
      <c r="O254" s="32"/>
      <c r="P254" s="32"/>
      <c r="Q254" s="32"/>
      <c r="R254" s="32"/>
      <c r="S254" s="32"/>
    </row>
    <row r="255" spans="2:19">
      <c r="B255" s="5">
        <v>1960</v>
      </c>
      <c r="C255" s="106">
        <v>2414</v>
      </c>
      <c r="D255" s="106">
        <v>2414</v>
      </c>
      <c r="E255" s="106">
        <v>2414</v>
      </c>
      <c r="F255" s="106">
        <v>2414</v>
      </c>
      <c r="G255" s="106">
        <v>2414</v>
      </c>
      <c r="H255" s="106">
        <v>2414</v>
      </c>
      <c r="I255" s="106">
        <v>2414</v>
      </c>
      <c r="J255" s="106">
        <v>2414</v>
      </c>
      <c r="K255" s="106">
        <v>2414</v>
      </c>
      <c r="L255" s="32"/>
      <c r="M255" s="32"/>
      <c r="N255" s="32"/>
      <c r="O255" s="32"/>
      <c r="P255" s="32"/>
      <c r="Q255" s="32"/>
      <c r="R255" s="32"/>
      <c r="S255" s="32"/>
    </row>
    <row r="256" spans="2:19">
      <c r="B256" s="5">
        <v>1959</v>
      </c>
      <c r="C256" s="106">
        <v>555</v>
      </c>
      <c r="D256" s="106">
        <v>555</v>
      </c>
      <c r="E256" s="106">
        <v>555</v>
      </c>
      <c r="F256" s="106">
        <v>555</v>
      </c>
      <c r="G256" s="106">
        <v>555</v>
      </c>
      <c r="H256" s="106">
        <v>555</v>
      </c>
      <c r="I256" s="106">
        <v>555</v>
      </c>
      <c r="J256" s="106">
        <v>555</v>
      </c>
      <c r="K256" s="32"/>
      <c r="L256" s="32"/>
      <c r="M256" s="32"/>
      <c r="N256" s="32"/>
      <c r="O256" s="32"/>
      <c r="P256" s="32"/>
      <c r="Q256" s="32"/>
      <c r="R256" s="32"/>
      <c r="S256" s="32"/>
    </row>
    <row r="257" spans="2:19">
      <c r="B257" s="5">
        <v>1958</v>
      </c>
      <c r="C257" s="106">
        <v>890</v>
      </c>
      <c r="D257" s="106">
        <v>890</v>
      </c>
      <c r="E257" s="106">
        <v>890</v>
      </c>
      <c r="F257" s="106">
        <v>890</v>
      </c>
      <c r="G257" s="106">
        <v>890</v>
      </c>
      <c r="H257" s="106">
        <v>890</v>
      </c>
      <c r="I257" s="106">
        <v>890</v>
      </c>
      <c r="J257" s="106">
        <v>890</v>
      </c>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106">
        <v>9978</v>
      </c>
      <c r="D260" s="106">
        <v>9978</v>
      </c>
      <c r="E260" s="106">
        <v>9978</v>
      </c>
      <c r="F260" s="106">
        <v>9978</v>
      </c>
      <c r="G260" s="106">
        <v>9978</v>
      </c>
      <c r="H260" s="106">
        <v>9978</v>
      </c>
      <c r="I260" s="106">
        <v>9978</v>
      </c>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106">
        <v>2135</v>
      </c>
      <c r="D265" s="106">
        <v>2135</v>
      </c>
      <c r="E265" s="106">
        <v>2135</v>
      </c>
      <c r="F265" s="106">
        <v>2135</v>
      </c>
      <c r="G265" s="106">
        <v>2135</v>
      </c>
      <c r="H265" s="106">
        <v>2135</v>
      </c>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1147423</v>
      </c>
      <c r="D286" s="7">
        <f>SUM(D208:D285)</f>
        <v>1147423</v>
      </c>
      <c r="E286" s="7">
        <f>SUM(E207:E285)</f>
        <v>1147423</v>
      </c>
      <c r="F286" s="7">
        <f>SUM(F206:F285)</f>
        <v>1147423</v>
      </c>
      <c r="G286" s="7">
        <f>SUM(G205:G285)</f>
        <v>1147423</v>
      </c>
      <c r="H286" s="7">
        <f>SUM(H199:H285)</f>
        <v>1147423</v>
      </c>
      <c r="I286" s="7">
        <f>SUM(I199:I285)</f>
        <v>1790905.6099999999</v>
      </c>
      <c r="J286" s="7">
        <f t="shared" ref="J286:L286" si="2">SUM(J199:J285)</f>
        <v>1780927.6099999999</v>
      </c>
      <c r="K286" s="7">
        <f>SUM(K199:K285)</f>
        <v>1791249.4899999998</v>
      </c>
      <c r="L286" s="7">
        <f t="shared" si="2"/>
        <v>1788043.4899999998</v>
      </c>
      <c r="M286" s="7">
        <f>SUM(M199:M285)</f>
        <v>2107008.33</v>
      </c>
      <c r="N286" s="10">
        <f>SUM(N194:N285)</f>
        <v>2252678.0788306957</v>
      </c>
      <c r="O286" s="10">
        <f>SUM(O194:O285)</f>
        <v>2256041.5942240958</v>
      </c>
      <c r="P286" s="10">
        <f>SUM(P194:P285)</f>
        <v>2256041.5942240958</v>
      </c>
      <c r="Q286" s="10">
        <f>SUM(Q194:Q285)</f>
        <v>2256041.5942240958</v>
      </c>
      <c r="R286" s="10">
        <f>SUM(R193:R285)</f>
        <v>2397525.9142240961</v>
      </c>
      <c r="S286" s="10">
        <f>SUM(S193:S285)</f>
        <v>2397525.9142240961</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v>93503.74</v>
      </c>
    </row>
    <row r="289" spans="1:19">
      <c r="A289" s="33"/>
      <c r="B289" s="5">
        <v>2021</v>
      </c>
      <c r="C289" s="31"/>
      <c r="D289" s="31"/>
      <c r="E289" s="31"/>
      <c r="F289" s="31"/>
      <c r="G289" s="31"/>
      <c r="H289" s="31"/>
      <c r="I289" s="31"/>
      <c r="J289" s="31"/>
      <c r="K289" s="31"/>
      <c r="L289" s="31"/>
      <c r="M289" s="31"/>
      <c r="N289" s="31"/>
      <c r="O289" s="31"/>
      <c r="P289" s="31"/>
      <c r="Q289" s="31"/>
      <c r="R289" s="32">
        <v>36898.769999999997</v>
      </c>
      <c r="S289" s="32">
        <v>36898.769999999997</v>
      </c>
    </row>
    <row r="290" spans="1:19">
      <c r="B290" s="5">
        <v>2020</v>
      </c>
      <c r="C290" s="31"/>
      <c r="D290" s="31"/>
      <c r="E290" s="31"/>
      <c r="F290" s="31"/>
      <c r="G290" s="31"/>
      <c r="H290" s="31"/>
      <c r="I290" s="31"/>
      <c r="J290" s="31"/>
      <c r="K290" s="31"/>
      <c r="L290" s="31"/>
      <c r="M290" s="31"/>
      <c r="N290" s="31"/>
      <c r="O290" s="31"/>
      <c r="P290" s="31"/>
      <c r="Q290" s="32">
        <v>67797</v>
      </c>
      <c r="R290" s="32">
        <v>67797</v>
      </c>
      <c r="S290" s="32">
        <v>67797</v>
      </c>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106">
        <v>122360.56</v>
      </c>
      <c r="M295" s="106">
        <v>122360.56</v>
      </c>
      <c r="N295" s="106">
        <v>122360.56</v>
      </c>
      <c r="O295" s="106">
        <v>122360.56</v>
      </c>
      <c r="P295" s="106">
        <v>122360.56</v>
      </c>
      <c r="Q295" s="106">
        <v>122360.56</v>
      </c>
      <c r="R295" s="106">
        <v>122360.56</v>
      </c>
      <c r="S295" s="106">
        <v>122360.56</v>
      </c>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106">
        <v>96566.57</v>
      </c>
      <c r="K297" s="106">
        <v>96566.57</v>
      </c>
      <c r="L297" s="106">
        <v>96566.57</v>
      </c>
      <c r="M297" s="106">
        <v>96566.57</v>
      </c>
      <c r="N297" s="106">
        <v>96566.57</v>
      </c>
      <c r="O297" s="106">
        <v>96566.57</v>
      </c>
      <c r="P297" s="106">
        <v>96566.57</v>
      </c>
      <c r="Q297" s="106">
        <v>96566.57</v>
      </c>
      <c r="R297" s="106">
        <v>96566.57</v>
      </c>
      <c r="S297" s="106">
        <v>96566.57</v>
      </c>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106">
        <v>27886</v>
      </c>
      <c r="D307" s="106">
        <v>27886</v>
      </c>
      <c r="E307" s="106">
        <v>27886</v>
      </c>
      <c r="F307" s="106">
        <v>27886</v>
      </c>
      <c r="G307" s="106">
        <v>27886</v>
      </c>
      <c r="H307" s="106">
        <v>27886</v>
      </c>
      <c r="I307" s="106">
        <v>27886</v>
      </c>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106">
        <v>5285</v>
      </c>
      <c r="D310" s="106">
        <v>5285</v>
      </c>
      <c r="E310" s="106">
        <v>5285</v>
      </c>
      <c r="F310" s="106">
        <v>5285</v>
      </c>
      <c r="G310" s="106">
        <v>5285</v>
      </c>
      <c r="H310" s="106">
        <v>5285</v>
      </c>
      <c r="I310" s="106">
        <v>5285</v>
      </c>
      <c r="J310" s="32"/>
      <c r="K310" s="32"/>
      <c r="L310" s="32"/>
      <c r="M310" s="32"/>
      <c r="N310" s="32"/>
      <c r="O310" s="32"/>
      <c r="P310" s="32"/>
      <c r="Q310" s="32"/>
      <c r="R310" s="32"/>
      <c r="S310" s="32"/>
    </row>
    <row r="311" spans="2:19">
      <c r="B311" s="5">
        <v>1999</v>
      </c>
      <c r="C311" s="106">
        <v>59864</v>
      </c>
      <c r="D311" s="106">
        <v>59864</v>
      </c>
      <c r="E311" s="106">
        <v>59864</v>
      </c>
      <c r="F311" s="106">
        <v>59864</v>
      </c>
      <c r="G311" s="106">
        <v>59864</v>
      </c>
      <c r="H311" s="106">
        <v>59864</v>
      </c>
      <c r="I311" s="106">
        <v>59864</v>
      </c>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106">
        <v>20186</v>
      </c>
      <c r="D318" s="106">
        <v>20186</v>
      </c>
      <c r="E318" s="106">
        <v>20186</v>
      </c>
      <c r="F318" s="106">
        <v>20186</v>
      </c>
      <c r="G318" s="106">
        <v>20186</v>
      </c>
      <c r="H318" s="106">
        <v>20186</v>
      </c>
      <c r="I318" s="106">
        <v>1719.74</v>
      </c>
      <c r="J318" s="106">
        <v>1719.74</v>
      </c>
      <c r="K318" s="106">
        <v>1719.74</v>
      </c>
      <c r="L318" s="106">
        <v>1719.74</v>
      </c>
      <c r="M318" s="106">
        <v>1719.74</v>
      </c>
      <c r="N318" s="106">
        <v>1719.74</v>
      </c>
      <c r="O318" s="106">
        <v>1719.74</v>
      </c>
      <c r="P318" s="106">
        <v>1719.74</v>
      </c>
      <c r="Q318" s="106">
        <v>1719.74</v>
      </c>
      <c r="R318" s="106">
        <v>1719.74</v>
      </c>
      <c r="S318" s="106">
        <v>1719.74</v>
      </c>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106">
        <v>2218</v>
      </c>
      <c r="D326" s="106">
        <v>2218</v>
      </c>
      <c r="E326" s="106">
        <v>2218</v>
      </c>
      <c r="F326" s="106">
        <v>2218</v>
      </c>
      <c r="G326" s="106">
        <v>2218</v>
      </c>
      <c r="H326" s="106">
        <v>2218</v>
      </c>
      <c r="I326" s="106">
        <v>2218</v>
      </c>
      <c r="J326" s="106">
        <v>2218</v>
      </c>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106">
        <v>134240</v>
      </c>
      <c r="D328" s="106">
        <v>134240</v>
      </c>
      <c r="E328" s="106">
        <v>134240</v>
      </c>
      <c r="F328" s="106">
        <v>134240</v>
      </c>
      <c r="G328" s="106">
        <v>134240</v>
      </c>
      <c r="H328" s="106">
        <v>134240</v>
      </c>
      <c r="I328" s="106">
        <v>134240</v>
      </c>
      <c r="J328" s="106">
        <v>134240</v>
      </c>
      <c r="K328" s="106">
        <v>134240</v>
      </c>
      <c r="L328" s="106">
        <v>146848.45000000001</v>
      </c>
      <c r="M328" s="106">
        <v>146848.45000000001</v>
      </c>
      <c r="N328" s="106">
        <v>146848.45000000001</v>
      </c>
      <c r="O328" s="106">
        <v>146848.45000000001</v>
      </c>
      <c r="P328" s="106">
        <v>146848.45000000001</v>
      </c>
      <c r="Q328" s="106">
        <v>146848.45000000001</v>
      </c>
      <c r="R328" s="106">
        <v>146848.45000000001</v>
      </c>
      <c r="S328" s="106">
        <v>146848.45000000001</v>
      </c>
    </row>
    <row r="329" spans="2:19">
      <c r="B329" s="5">
        <v>1981</v>
      </c>
      <c r="C329" s="106">
        <v>1234743</v>
      </c>
      <c r="D329" s="106">
        <v>1234743</v>
      </c>
      <c r="E329" s="106">
        <v>1234743</v>
      </c>
      <c r="F329" s="106">
        <v>1234743</v>
      </c>
      <c r="G329" s="106">
        <v>1234743</v>
      </c>
      <c r="H329" s="106">
        <v>1234743</v>
      </c>
      <c r="I329" s="106">
        <v>1234743</v>
      </c>
      <c r="J329" s="106">
        <v>1234743</v>
      </c>
      <c r="K329" s="106">
        <v>1234743</v>
      </c>
      <c r="L329" s="106">
        <v>1722634.79</v>
      </c>
      <c r="M329" s="106">
        <v>1722634.79</v>
      </c>
      <c r="N329" s="106">
        <v>1722634.79</v>
      </c>
      <c r="O329" s="106">
        <v>1722634.79</v>
      </c>
      <c r="P329" s="106">
        <v>1722634.79</v>
      </c>
      <c r="Q329" s="106">
        <v>1722634.79</v>
      </c>
      <c r="R329" s="106">
        <v>1722634.79</v>
      </c>
      <c r="S329" s="106">
        <v>1722634.79</v>
      </c>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1484422</v>
      </c>
      <c r="D381" s="7">
        <f>SUM(D303:D380)</f>
        <v>1484422</v>
      </c>
      <c r="E381" s="7">
        <f>SUM(E302:E380)</f>
        <v>1484422</v>
      </c>
      <c r="F381" s="7">
        <f>SUM(F301:F380)</f>
        <v>1484422</v>
      </c>
      <c r="G381" s="7">
        <f>SUM(G300:G380)</f>
        <v>1484422</v>
      </c>
      <c r="H381" s="7">
        <f>SUM(H294:H380)</f>
        <v>1484422</v>
      </c>
      <c r="I381" s="7">
        <f>SUM(I294:I380)</f>
        <v>1465955.74</v>
      </c>
      <c r="J381" s="7">
        <f t="shared" ref="J381" si="3">SUM(J294:J380)</f>
        <v>1469487.31</v>
      </c>
      <c r="K381" s="7">
        <f>SUM(K294:K380)</f>
        <v>1467269.31</v>
      </c>
      <c r="L381" s="7">
        <f t="shared" ref="L381" si="4">SUM(L294:L380)</f>
        <v>2090130.11</v>
      </c>
      <c r="M381" s="7">
        <f>SUM(M294:M380)</f>
        <v>2090130.11</v>
      </c>
      <c r="N381" s="10">
        <f>SUM(N289:N380)</f>
        <v>2090130.11</v>
      </c>
      <c r="O381" s="10">
        <f>SUM(O289:O380)</f>
        <v>2090130.11</v>
      </c>
      <c r="P381" s="10">
        <f>SUM(P289:P380)</f>
        <v>2090130.11</v>
      </c>
      <c r="Q381" s="10">
        <f>SUM(Q289:Q380)</f>
        <v>2157927.11</v>
      </c>
      <c r="R381" s="10">
        <f>SUM(R288:R380)</f>
        <v>2194825.88</v>
      </c>
      <c r="S381" s="10">
        <f>SUM(S288:S380)</f>
        <v>2288329.62</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v>113661.85</v>
      </c>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v>8838.35</v>
      </c>
      <c r="R480" s="32">
        <v>8838.35</v>
      </c>
      <c r="S480" s="32">
        <v>8838.35</v>
      </c>
    </row>
    <row r="481" spans="1:19">
      <c r="A481" s="35"/>
      <c r="B481" s="5">
        <v>2019</v>
      </c>
      <c r="C481" s="31"/>
      <c r="D481" s="31"/>
      <c r="E481" s="31"/>
      <c r="F481" s="31"/>
      <c r="G481" s="31"/>
      <c r="H481" s="31"/>
      <c r="I481" s="31"/>
      <c r="J481" s="31"/>
      <c r="K481" s="31"/>
      <c r="L481" s="31"/>
      <c r="M481" s="31"/>
      <c r="N481" s="31"/>
      <c r="O481" s="31"/>
      <c r="P481" s="32">
        <v>2176.2891679999998</v>
      </c>
      <c r="Q481" s="32">
        <v>2176.2891679999998</v>
      </c>
      <c r="R481" s="32">
        <v>2176.2891679999998</v>
      </c>
      <c r="S481" s="32">
        <v>2176.2891679999998</v>
      </c>
    </row>
    <row r="482" spans="1:19">
      <c r="A482" s="35"/>
      <c r="B482" s="5">
        <v>2018</v>
      </c>
      <c r="C482" s="31"/>
      <c r="D482" s="31"/>
      <c r="E482" s="31"/>
      <c r="F482" s="31"/>
      <c r="G482" s="31"/>
      <c r="H482" s="31"/>
      <c r="I482" s="31"/>
      <c r="J482" s="31"/>
      <c r="K482" s="31"/>
      <c r="L482" s="31"/>
      <c r="M482" s="31"/>
      <c r="N482" s="31"/>
      <c r="O482" s="32">
        <v>6043.2783023819993</v>
      </c>
      <c r="P482" s="32">
        <v>6043.2783023819993</v>
      </c>
      <c r="Q482" s="32">
        <v>6043.2783023819993</v>
      </c>
      <c r="R482" s="32">
        <v>6043.2783023819993</v>
      </c>
      <c r="S482" s="32">
        <v>6043.2783023819993</v>
      </c>
    </row>
    <row r="483" spans="1:19">
      <c r="A483" s="35"/>
      <c r="B483" s="5">
        <v>2017</v>
      </c>
      <c r="C483" s="31"/>
      <c r="D483" s="31"/>
      <c r="E483" s="31"/>
      <c r="F483" s="31"/>
      <c r="G483" s="31"/>
      <c r="H483" s="31"/>
      <c r="I483" s="31"/>
      <c r="J483" s="31"/>
      <c r="K483" s="31"/>
      <c r="L483" s="31"/>
      <c r="M483" s="31"/>
      <c r="N483" s="106">
        <v>6890.78</v>
      </c>
      <c r="O483" s="106">
        <v>6890.78</v>
      </c>
      <c r="P483" s="106">
        <v>6890.78</v>
      </c>
      <c r="Q483" s="106">
        <v>6890.78</v>
      </c>
      <c r="R483" s="106">
        <v>6890.78</v>
      </c>
      <c r="S483" s="106">
        <v>6890.78</v>
      </c>
    </row>
    <row r="484" spans="1:19">
      <c r="B484" s="5">
        <v>2016</v>
      </c>
      <c r="C484" s="31"/>
      <c r="D484" s="31"/>
      <c r="E484" s="31"/>
      <c r="F484" s="31"/>
      <c r="G484" s="31"/>
      <c r="H484" s="31"/>
      <c r="I484" s="31"/>
      <c r="J484" s="31"/>
      <c r="K484" s="31"/>
      <c r="L484" s="31"/>
      <c r="M484" s="106">
        <v>6036.81</v>
      </c>
      <c r="N484" s="106">
        <v>6036.81</v>
      </c>
      <c r="O484" s="106">
        <v>6036.81</v>
      </c>
      <c r="P484" s="106">
        <v>6036.81</v>
      </c>
      <c r="Q484" s="106">
        <v>6036.81</v>
      </c>
      <c r="R484" s="106">
        <v>6036.81</v>
      </c>
      <c r="S484" s="106">
        <v>6036.81</v>
      </c>
    </row>
    <row r="485" spans="1:19">
      <c r="B485" s="5">
        <v>2015</v>
      </c>
      <c r="C485" s="31"/>
      <c r="D485" s="31"/>
      <c r="E485" s="31"/>
      <c r="F485" s="31"/>
      <c r="G485" s="31"/>
      <c r="H485" s="31"/>
      <c r="I485" s="31"/>
      <c r="J485" s="31"/>
      <c r="K485" s="31"/>
      <c r="L485" s="106">
        <v>57043.61</v>
      </c>
      <c r="M485" s="106">
        <v>57043.61</v>
      </c>
      <c r="N485" s="106">
        <v>57043.61</v>
      </c>
      <c r="O485" s="106">
        <v>57043.61</v>
      </c>
      <c r="P485" s="106">
        <v>57043.61</v>
      </c>
      <c r="Q485" s="106">
        <v>57043.61</v>
      </c>
      <c r="R485" s="106">
        <v>57043.61</v>
      </c>
      <c r="S485" s="106">
        <v>57043.61</v>
      </c>
    </row>
    <row r="486" spans="1:19">
      <c r="B486" s="5">
        <v>2014</v>
      </c>
      <c r="C486" s="31"/>
      <c r="D486" s="31"/>
      <c r="E486" s="31"/>
      <c r="F486" s="31"/>
      <c r="G486" s="31"/>
      <c r="H486" s="31"/>
      <c r="I486" s="31"/>
      <c r="J486" s="31"/>
      <c r="K486" s="106">
        <v>33676.79</v>
      </c>
      <c r="L486" s="106">
        <v>33676.79</v>
      </c>
      <c r="M486" s="106">
        <v>33676.79</v>
      </c>
      <c r="N486" s="106">
        <v>33676.79</v>
      </c>
      <c r="O486" s="106">
        <v>33676.79</v>
      </c>
      <c r="P486" s="106">
        <v>33676.79</v>
      </c>
      <c r="Q486" s="106">
        <v>33676.79</v>
      </c>
      <c r="R486" s="106">
        <v>33676.79</v>
      </c>
      <c r="S486" s="106">
        <v>33676.79</v>
      </c>
    </row>
    <row r="487" spans="1:19">
      <c r="B487" s="5">
        <v>2013</v>
      </c>
      <c r="C487" s="31"/>
      <c r="D487" s="31"/>
      <c r="E487" s="31"/>
      <c r="F487" s="31"/>
      <c r="G487" s="31"/>
      <c r="H487" s="31"/>
      <c r="I487" s="31"/>
      <c r="J487" s="106">
        <v>28723.01</v>
      </c>
      <c r="K487" s="106">
        <v>28723.01</v>
      </c>
      <c r="L487" s="106">
        <v>28723.01</v>
      </c>
      <c r="M487" s="106">
        <v>28723.01</v>
      </c>
      <c r="N487" s="106">
        <v>28723.01</v>
      </c>
      <c r="O487" s="106">
        <v>28723.01</v>
      </c>
      <c r="P487" s="106">
        <v>28723.01</v>
      </c>
      <c r="Q487" s="106">
        <v>28723.01</v>
      </c>
      <c r="R487" s="106">
        <v>28723.01</v>
      </c>
      <c r="S487" s="106">
        <v>28723.01</v>
      </c>
    </row>
    <row r="488" spans="1:19">
      <c r="B488" s="5">
        <v>2012</v>
      </c>
      <c r="C488" s="31"/>
      <c r="D488" s="31"/>
      <c r="E488" s="31"/>
      <c r="F488" s="31"/>
      <c r="G488" s="31"/>
      <c r="H488" s="31"/>
      <c r="I488" s="106">
        <v>16187.83</v>
      </c>
      <c r="J488" s="106">
        <v>16187.83</v>
      </c>
      <c r="K488" s="106">
        <v>16187.83</v>
      </c>
      <c r="L488" s="106">
        <v>16187.83</v>
      </c>
      <c r="M488" s="106">
        <v>16187.83</v>
      </c>
      <c r="N488" s="106">
        <v>16187.83</v>
      </c>
      <c r="O488" s="106">
        <v>16187.83</v>
      </c>
      <c r="P488" s="106">
        <v>16187.83</v>
      </c>
      <c r="Q488" s="106">
        <v>16187.83</v>
      </c>
      <c r="R488" s="106">
        <v>16187.83</v>
      </c>
      <c r="S488" s="106">
        <v>16187.83</v>
      </c>
    </row>
    <row r="489" spans="1:19">
      <c r="B489" s="5">
        <v>2011</v>
      </c>
      <c r="C489" s="31"/>
      <c r="D489" s="31"/>
      <c r="E489" s="31"/>
      <c r="F489" s="31"/>
      <c r="G489" s="31"/>
      <c r="H489" s="106">
        <v>20385.53</v>
      </c>
      <c r="I489" s="106">
        <v>1355.1</v>
      </c>
      <c r="J489" s="106">
        <v>1355.1</v>
      </c>
      <c r="K489" s="106">
        <v>1355.1</v>
      </c>
      <c r="L489" s="106">
        <v>1355.1</v>
      </c>
      <c r="M489" s="106">
        <v>1355.1</v>
      </c>
      <c r="N489" s="106">
        <v>1355.1</v>
      </c>
      <c r="O489" s="106">
        <v>1355.1</v>
      </c>
      <c r="P489" s="106">
        <v>1355.1</v>
      </c>
      <c r="Q489" s="106">
        <v>1355.1</v>
      </c>
      <c r="R489" s="106">
        <v>1355.1</v>
      </c>
      <c r="S489" s="106">
        <v>1355.1</v>
      </c>
    </row>
    <row r="490" spans="1:19">
      <c r="B490" s="5">
        <v>2010</v>
      </c>
      <c r="C490" s="31"/>
      <c r="D490" s="31"/>
      <c r="E490" s="31"/>
      <c r="F490" s="31"/>
      <c r="G490" s="106">
        <v>19043.57</v>
      </c>
      <c r="H490" s="106">
        <v>19043.57</v>
      </c>
      <c r="I490" s="106">
        <v>6494.86</v>
      </c>
      <c r="J490" s="106">
        <v>6494.86</v>
      </c>
      <c r="K490" s="106">
        <v>6494.86</v>
      </c>
      <c r="L490" s="106">
        <v>6494.86</v>
      </c>
      <c r="M490" s="106">
        <v>6494.86</v>
      </c>
      <c r="N490" s="106">
        <v>6494.86</v>
      </c>
      <c r="O490" s="106">
        <v>6494.86</v>
      </c>
      <c r="P490" s="106">
        <v>6494.86</v>
      </c>
      <c r="Q490" s="106">
        <v>6494.86</v>
      </c>
      <c r="R490" s="106">
        <v>6494.86</v>
      </c>
      <c r="S490" s="106">
        <v>6494.86</v>
      </c>
    </row>
    <row r="491" spans="1:19">
      <c r="B491" s="5">
        <v>2009</v>
      </c>
      <c r="C491" s="31"/>
      <c r="D491" s="31"/>
      <c r="E491" s="31"/>
      <c r="F491" s="106">
        <v>9617.2099999999991</v>
      </c>
      <c r="G491" s="106">
        <v>9617.2099999999991</v>
      </c>
      <c r="H491" s="106">
        <v>9617.2099999999991</v>
      </c>
      <c r="I491" s="106">
        <v>1759.97</v>
      </c>
      <c r="J491" s="106">
        <v>1759.97</v>
      </c>
      <c r="K491" s="106">
        <v>1759.97</v>
      </c>
      <c r="L491" s="106">
        <v>1759.97</v>
      </c>
      <c r="M491" s="106">
        <v>1759.97</v>
      </c>
      <c r="N491" s="106">
        <v>1759.97</v>
      </c>
      <c r="O491" s="106">
        <v>1759.97</v>
      </c>
      <c r="P491" s="106">
        <v>1759.97</v>
      </c>
      <c r="Q491" s="106">
        <v>1759.97</v>
      </c>
      <c r="R491" s="106">
        <v>1759.97</v>
      </c>
      <c r="S491" s="106">
        <v>1759.97</v>
      </c>
    </row>
    <row r="492" spans="1:19">
      <c r="B492" s="5">
        <v>2008</v>
      </c>
      <c r="C492" s="31"/>
      <c r="D492" s="31"/>
      <c r="E492" s="106">
        <v>10339.31</v>
      </c>
      <c r="F492" s="106">
        <v>10339.31</v>
      </c>
      <c r="G492" s="106">
        <v>10339.31</v>
      </c>
      <c r="H492" s="106">
        <v>10339.31</v>
      </c>
      <c r="I492" s="106">
        <v>7846.92</v>
      </c>
      <c r="J492" s="106">
        <v>7846.92</v>
      </c>
      <c r="K492" s="106">
        <v>7846.92</v>
      </c>
      <c r="L492" s="106">
        <v>7846.92</v>
      </c>
      <c r="M492" s="106">
        <v>7846.92</v>
      </c>
      <c r="N492" s="106">
        <v>7846.92</v>
      </c>
      <c r="O492" s="106">
        <v>7846.92</v>
      </c>
      <c r="P492" s="106">
        <v>7846.92</v>
      </c>
      <c r="Q492" s="106">
        <v>7846.92</v>
      </c>
      <c r="R492" s="106">
        <v>7846.92</v>
      </c>
      <c r="S492" s="106">
        <v>7846.92</v>
      </c>
    </row>
    <row r="493" spans="1:19">
      <c r="B493" s="5">
        <v>2007</v>
      </c>
      <c r="C493" s="31"/>
      <c r="D493" s="106">
        <v>7975.06</v>
      </c>
      <c r="E493" s="106">
        <v>7975.06</v>
      </c>
      <c r="F493" s="106">
        <v>7975.06</v>
      </c>
      <c r="G493" s="106">
        <v>7975.06</v>
      </c>
      <c r="H493" s="106">
        <v>7975.06</v>
      </c>
      <c r="I493" s="106">
        <v>390.65</v>
      </c>
      <c r="J493" s="106">
        <v>390.65</v>
      </c>
      <c r="K493" s="106">
        <v>390.65</v>
      </c>
      <c r="L493" s="106">
        <v>390.65</v>
      </c>
      <c r="M493" s="106">
        <v>390.65</v>
      </c>
      <c r="N493" s="106">
        <v>390.65</v>
      </c>
      <c r="O493" s="106">
        <v>390.65</v>
      </c>
      <c r="P493" s="106">
        <v>390.65</v>
      </c>
      <c r="Q493" s="106">
        <v>390.65</v>
      </c>
      <c r="R493" s="106">
        <v>390.65</v>
      </c>
      <c r="S493" s="106">
        <v>390.65</v>
      </c>
    </row>
    <row r="494" spans="1:19">
      <c r="B494" s="5">
        <v>2006</v>
      </c>
      <c r="C494" s="106">
        <v>18736.77</v>
      </c>
      <c r="D494" s="106">
        <v>18736.77</v>
      </c>
      <c r="E494" s="106">
        <v>18736.77</v>
      </c>
      <c r="F494" s="106">
        <v>18736.77</v>
      </c>
      <c r="G494" s="106">
        <v>18736.77</v>
      </c>
      <c r="H494" s="106">
        <v>18736.77</v>
      </c>
      <c r="I494" s="106">
        <v>16989.77</v>
      </c>
      <c r="J494" s="106">
        <v>16989.77</v>
      </c>
      <c r="K494" s="106">
        <v>16989.77</v>
      </c>
      <c r="L494" s="106">
        <v>16989.77</v>
      </c>
      <c r="M494" s="106">
        <v>16989.77</v>
      </c>
      <c r="N494" s="106">
        <v>16989.77</v>
      </c>
      <c r="O494" s="106">
        <v>16989.77</v>
      </c>
      <c r="P494" s="106">
        <v>16989.77</v>
      </c>
      <c r="Q494" s="106">
        <v>16989.77</v>
      </c>
      <c r="R494" s="106">
        <v>16989.77</v>
      </c>
      <c r="S494" s="106">
        <v>16989.77</v>
      </c>
    </row>
    <row r="495" spans="1:19">
      <c r="B495" s="5">
        <v>2005</v>
      </c>
      <c r="C495" s="106">
        <v>6816.95</v>
      </c>
      <c r="D495" s="106">
        <v>6816.95</v>
      </c>
      <c r="E495" s="106">
        <v>6816.95</v>
      </c>
      <c r="F495" s="106">
        <v>6816.95</v>
      </c>
      <c r="G495" s="106">
        <v>6816.95</v>
      </c>
      <c r="H495" s="106">
        <v>6816.95</v>
      </c>
      <c r="I495" s="106">
        <v>3331.5</v>
      </c>
      <c r="J495" s="106">
        <v>3331.5</v>
      </c>
      <c r="K495" s="106">
        <v>3331.5</v>
      </c>
      <c r="L495" s="106">
        <v>3331.5</v>
      </c>
      <c r="M495" s="106">
        <v>3331.5</v>
      </c>
      <c r="N495" s="106">
        <v>3331.5</v>
      </c>
      <c r="O495" s="106">
        <v>3331.5</v>
      </c>
      <c r="P495" s="106">
        <v>3331.5</v>
      </c>
      <c r="Q495" s="106">
        <v>3331.5</v>
      </c>
      <c r="R495" s="106">
        <v>3331.5</v>
      </c>
      <c r="S495" s="106">
        <v>3331.5</v>
      </c>
    </row>
    <row r="496" spans="1:19">
      <c r="B496" s="5">
        <v>2004</v>
      </c>
      <c r="C496" s="106">
        <v>7989</v>
      </c>
      <c r="D496" s="106">
        <v>7989</v>
      </c>
      <c r="E496" s="106">
        <v>7989</v>
      </c>
      <c r="F496" s="106">
        <v>7989</v>
      </c>
      <c r="G496" s="106">
        <v>7989</v>
      </c>
      <c r="H496" s="106">
        <v>7989</v>
      </c>
      <c r="I496" s="106">
        <v>3638.95</v>
      </c>
      <c r="J496" s="106">
        <v>3638.95</v>
      </c>
      <c r="K496" s="106">
        <v>3638.95</v>
      </c>
      <c r="L496" s="106">
        <v>3638.95</v>
      </c>
      <c r="M496" s="106">
        <v>3638.95</v>
      </c>
      <c r="N496" s="106">
        <v>3638.95</v>
      </c>
      <c r="O496" s="106">
        <v>3638.95</v>
      </c>
      <c r="P496" s="106">
        <v>3638.95</v>
      </c>
      <c r="Q496" s="106">
        <v>3638.95</v>
      </c>
      <c r="R496" s="106">
        <v>3638.95</v>
      </c>
      <c r="S496" s="106">
        <v>3638.95</v>
      </c>
    </row>
    <row r="497" spans="2:19">
      <c r="B497" s="5">
        <v>2003</v>
      </c>
      <c r="C497" s="106">
        <v>8239</v>
      </c>
      <c r="D497" s="106">
        <v>8239</v>
      </c>
      <c r="E497" s="106">
        <v>8239</v>
      </c>
      <c r="F497" s="106">
        <v>8239</v>
      </c>
      <c r="G497" s="106">
        <v>8239</v>
      </c>
      <c r="H497" s="106">
        <v>8239</v>
      </c>
      <c r="I497" s="32"/>
      <c r="J497" s="32"/>
      <c r="K497" s="32"/>
      <c r="L497" s="32"/>
      <c r="M497" s="32"/>
      <c r="N497" s="32"/>
      <c r="O497" s="32"/>
      <c r="P497" s="32"/>
      <c r="Q497" s="32"/>
      <c r="R497" s="32"/>
      <c r="S497" s="32"/>
    </row>
    <row r="498" spans="2:19">
      <c r="B498" s="5">
        <v>2002</v>
      </c>
      <c r="C498" s="106">
        <v>12609</v>
      </c>
      <c r="D498" s="106">
        <v>12609</v>
      </c>
      <c r="E498" s="106">
        <v>12609</v>
      </c>
      <c r="F498" s="106">
        <v>12609</v>
      </c>
      <c r="G498" s="106">
        <v>12609</v>
      </c>
      <c r="H498" s="106">
        <v>12609</v>
      </c>
      <c r="I498" s="32"/>
      <c r="J498" s="32"/>
      <c r="K498" s="32"/>
      <c r="L498" s="32"/>
      <c r="M498" s="32"/>
      <c r="N498" s="32"/>
      <c r="O498" s="32"/>
      <c r="P498" s="32"/>
      <c r="Q498" s="32"/>
      <c r="R498" s="32"/>
      <c r="S498" s="32"/>
    </row>
    <row r="499" spans="2:19">
      <c r="B499" s="5">
        <v>2001</v>
      </c>
      <c r="C499" s="106">
        <v>7003</v>
      </c>
      <c r="D499" s="106">
        <v>7003</v>
      </c>
      <c r="E499" s="106">
        <v>7003</v>
      </c>
      <c r="F499" s="106">
        <v>7003</v>
      </c>
      <c r="G499" s="106">
        <v>7003</v>
      </c>
      <c r="H499" s="106">
        <v>7003</v>
      </c>
      <c r="I499" s="32"/>
      <c r="J499" s="32"/>
      <c r="K499" s="32"/>
      <c r="L499" s="32"/>
      <c r="M499" s="32"/>
      <c r="N499" s="32"/>
      <c r="O499" s="32"/>
      <c r="P499" s="32"/>
      <c r="Q499" s="32"/>
      <c r="R499" s="32"/>
      <c r="S499" s="32"/>
    </row>
    <row r="500" spans="2:19">
      <c r="B500" s="5">
        <v>2000</v>
      </c>
      <c r="C500" s="106">
        <v>16918</v>
      </c>
      <c r="D500" s="106">
        <v>16918</v>
      </c>
      <c r="E500" s="106">
        <v>16918</v>
      </c>
      <c r="F500" s="106">
        <v>16918</v>
      </c>
      <c r="G500" s="106">
        <v>16918</v>
      </c>
      <c r="H500" s="106">
        <v>16918</v>
      </c>
      <c r="I500" s="32"/>
      <c r="J500" s="32"/>
      <c r="K500" s="32"/>
      <c r="L500" s="32"/>
      <c r="M500" s="32"/>
      <c r="N500" s="32"/>
      <c r="O500" s="32"/>
      <c r="P500" s="32"/>
      <c r="Q500" s="32"/>
      <c r="R500" s="32"/>
      <c r="S500" s="32"/>
    </row>
    <row r="501" spans="2:19">
      <c r="B501" s="5">
        <v>1999</v>
      </c>
      <c r="C501" s="106">
        <v>63048</v>
      </c>
      <c r="D501" s="106">
        <v>63048</v>
      </c>
      <c r="E501" s="106">
        <v>63048</v>
      </c>
      <c r="F501" s="106">
        <v>63048</v>
      </c>
      <c r="G501" s="106">
        <v>63048</v>
      </c>
      <c r="H501" s="106">
        <v>63048</v>
      </c>
      <c r="I501" s="32"/>
      <c r="J501" s="32"/>
      <c r="K501" s="32"/>
      <c r="L501" s="32"/>
      <c r="M501" s="32"/>
      <c r="N501" s="32"/>
      <c r="O501" s="32"/>
      <c r="P501" s="32"/>
      <c r="Q501" s="32"/>
      <c r="R501" s="32"/>
      <c r="S501" s="32"/>
    </row>
    <row r="502" spans="2:19">
      <c r="B502" s="5">
        <v>1998</v>
      </c>
      <c r="C502" s="106">
        <v>46270</v>
      </c>
      <c r="D502" s="106">
        <v>46270</v>
      </c>
      <c r="E502" s="106">
        <v>46270</v>
      </c>
      <c r="F502" s="106">
        <v>46270</v>
      </c>
      <c r="G502" s="106">
        <v>46270</v>
      </c>
      <c r="H502" s="106">
        <v>46270</v>
      </c>
      <c r="I502" s="32"/>
      <c r="J502" s="32"/>
      <c r="K502" s="32"/>
      <c r="L502" s="32"/>
      <c r="M502" s="32"/>
      <c r="N502" s="32"/>
      <c r="O502" s="32"/>
      <c r="P502" s="32"/>
      <c r="Q502" s="32"/>
      <c r="R502" s="32"/>
      <c r="S502" s="32"/>
    </row>
    <row r="503" spans="2:19">
      <c r="B503" s="5">
        <v>1997</v>
      </c>
      <c r="C503" s="106">
        <v>21261</v>
      </c>
      <c r="D503" s="106">
        <v>21261</v>
      </c>
      <c r="E503" s="106">
        <v>21261</v>
      </c>
      <c r="F503" s="106">
        <v>21261</v>
      </c>
      <c r="G503" s="106">
        <v>21261</v>
      </c>
      <c r="H503" s="106">
        <v>21261</v>
      </c>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208890.72</v>
      </c>
      <c r="D571" s="7">
        <f>SUM(D493:D570)</f>
        <v>216865.78</v>
      </c>
      <c r="E571" s="7">
        <f>SUM(E492:E570)</f>
        <v>227205.09</v>
      </c>
      <c r="F571" s="7">
        <f>SUM(F491:F570)</f>
        <v>236822.3</v>
      </c>
      <c r="G571" s="7">
        <f>SUM(G490:G570)</f>
        <v>255865.87</v>
      </c>
      <c r="H571" s="7">
        <f>SUM(H484:H570)</f>
        <v>276251.40000000002</v>
      </c>
      <c r="I571" s="7">
        <f>SUM(I484:I570)</f>
        <v>57995.55</v>
      </c>
      <c r="J571" s="7">
        <f t="shared" ref="J571" si="7">SUM(J484:J570)</f>
        <v>86718.56</v>
      </c>
      <c r="K571" s="7">
        <f>SUM(K484:K570)</f>
        <v>120395.35</v>
      </c>
      <c r="L571" s="7">
        <f t="shared" ref="L571" si="8">SUM(L484:L570)</f>
        <v>177438.96</v>
      </c>
      <c r="M571" s="7">
        <f>SUM(M484:M570)</f>
        <v>183475.77</v>
      </c>
      <c r="N571" s="10">
        <f>SUM(N479:N570)</f>
        <v>190366.55</v>
      </c>
      <c r="O571" s="10">
        <f t="shared" ref="O571:S571" si="9">SUM(O479:O570)</f>
        <v>196409.828302382</v>
      </c>
      <c r="P571" s="10">
        <f t="shared" si="9"/>
        <v>198586.11747038201</v>
      </c>
      <c r="Q571" s="10">
        <f t="shared" si="9"/>
        <v>207424.46747038199</v>
      </c>
      <c r="R571" s="10">
        <f t="shared" si="9"/>
        <v>207424.46747038199</v>
      </c>
      <c r="S571" s="10">
        <f t="shared" si="9"/>
        <v>207424.46747038199</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v>3588.4447619999996</v>
      </c>
      <c r="Q576" s="32">
        <v>3588.4447619999996</v>
      </c>
      <c r="R576" s="32">
        <v>3588.4447619999996</v>
      </c>
      <c r="S576" s="32">
        <v>3588.4447619999996</v>
      </c>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106">
        <v>2556.64</v>
      </c>
      <c r="N579" s="106">
        <v>2556.64</v>
      </c>
      <c r="O579" s="32">
        <v>2556.64</v>
      </c>
      <c r="P579" s="32">
        <v>2556.64</v>
      </c>
      <c r="Q579" s="32">
        <v>2556.64</v>
      </c>
      <c r="R579" s="32">
        <v>2556.64</v>
      </c>
      <c r="S579" s="32">
        <v>2556.64</v>
      </c>
    </row>
    <row r="580" spans="1:19">
      <c r="B580" s="5">
        <v>2015</v>
      </c>
      <c r="C580" s="31"/>
      <c r="D580" s="31"/>
      <c r="E580" s="31"/>
      <c r="F580" s="31"/>
      <c r="G580" s="31"/>
      <c r="H580" s="31"/>
      <c r="I580" s="31"/>
      <c r="J580" s="31"/>
      <c r="K580" s="31"/>
      <c r="L580" s="106">
        <v>873.97</v>
      </c>
      <c r="M580" s="106">
        <v>873.97</v>
      </c>
      <c r="N580" s="106">
        <v>873.97</v>
      </c>
      <c r="O580" s="32">
        <v>873.97</v>
      </c>
      <c r="P580" s="32">
        <v>873.97</v>
      </c>
      <c r="Q580" s="32">
        <v>873.97</v>
      </c>
      <c r="R580" s="32">
        <v>873.97</v>
      </c>
      <c r="S580" s="32">
        <v>873.97</v>
      </c>
    </row>
    <row r="581" spans="1:19">
      <c r="B581" s="5">
        <v>2014</v>
      </c>
      <c r="C581" s="31"/>
      <c r="D581" s="31"/>
      <c r="E581" s="31"/>
      <c r="F581" s="31"/>
      <c r="G581" s="31"/>
      <c r="H581" s="31"/>
      <c r="I581" s="31"/>
      <c r="J581" s="31"/>
      <c r="K581" s="106">
        <v>668.58</v>
      </c>
      <c r="L581" s="106">
        <v>668.58</v>
      </c>
      <c r="M581" s="106">
        <v>668.58</v>
      </c>
      <c r="N581" s="106">
        <v>668.58</v>
      </c>
      <c r="O581" s="32">
        <v>668.58</v>
      </c>
      <c r="P581" s="32">
        <v>668.58</v>
      </c>
      <c r="Q581" s="32">
        <v>668.58</v>
      </c>
      <c r="R581" s="32">
        <v>668.58</v>
      </c>
      <c r="S581" s="32">
        <v>668.58</v>
      </c>
    </row>
    <row r="582" spans="1:19">
      <c r="B582" s="5">
        <v>2013</v>
      </c>
      <c r="C582" s="31"/>
      <c r="D582" s="31"/>
      <c r="E582" s="31"/>
      <c r="F582" s="31"/>
      <c r="G582" s="31"/>
      <c r="H582" s="31"/>
      <c r="I582" s="31"/>
      <c r="J582" s="106">
        <v>713.76</v>
      </c>
      <c r="K582" s="106">
        <v>713.76</v>
      </c>
      <c r="L582" s="106">
        <v>713.76</v>
      </c>
      <c r="M582" s="106">
        <v>713.76</v>
      </c>
      <c r="N582" s="106">
        <v>713.76</v>
      </c>
      <c r="O582" s="32">
        <v>713.76</v>
      </c>
      <c r="P582" s="32">
        <v>713.76</v>
      </c>
      <c r="Q582" s="32">
        <v>713.76</v>
      </c>
      <c r="R582" s="32">
        <v>713.76</v>
      </c>
      <c r="S582" s="32">
        <v>713.76</v>
      </c>
    </row>
    <row r="583" spans="1:19">
      <c r="B583" s="5">
        <v>2012</v>
      </c>
      <c r="C583" s="31"/>
      <c r="D583" s="31"/>
      <c r="E583" s="31"/>
      <c r="F583" s="31"/>
      <c r="G583" s="31"/>
      <c r="H583" s="31"/>
      <c r="I583" s="106">
        <v>1577.36</v>
      </c>
      <c r="J583" s="106">
        <v>1577.36</v>
      </c>
      <c r="K583" s="106">
        <v>1577.36</v>
      </c>
      <c r="L583" s="106">
        <v>1577.36</v>
      </c>
      <c r="M583" s="106">
        <v>1577.36</v>
      </c>
      <c r="N583" s="106">
        <v>1577.36</v>
      </c>
      <c r="O583" s="32">
        <v>1577.36</v>
      </c>
      <c r="P583" s="32">
        <v>1577.36</v>
      </c>
      <c r="Q583" s="32">
        <v>1577.36</v>
      </c>
      <c r="R583" s="32">
        <v>1577.36</v>
      </c>
      <c r="S583" s="32">
        <v>1577.36</v>
      </c>
    </row>
    <row r="584" spans="1:19">
      <c r="B584" s="5">
        <v>2011</v>
      </c>
      <c r="C584" s="31"/>
      <c r="D584" s="31"/>
      <c r="E584" s="31"/>
      <c r="F584" s="31"/>
      <c r="G584" s="31"/>
      <c r="H584" s="106">
        <v>5478.13</v>
      </c>
      <c r="I584" s="106">
        <v>21227.02</v>
      </c>
      <c r="J584" s="106">
        <v>21227.02</v>
      </c>
      <c r="K584" s="106">
        <v>21227.02</v>
      </c>
      <c r="L584" s="106">
        <v>21227.02</v>
      </c>
      <c r="M584" s="106">
        <v>21227.02</v>
      </c>
      <c r="N584" s="106">
        <v>21227.02</v>
      </c>
      <c r="O584" s="32">
        <v>21227.02</v>
      </c>
      <c r="P584" s="32">
        <v>21227.02</v>
      </c>
      <c r="Q584" s="32">
        <v>21227.02</v>
      </c>
      <c r="R584" s="32">
        <v>21227.02</v>
      </c>
      <c r="S584" s="32">
        <v>21227.02</v>
      </c>
    </row>
    <row r="585" spans="1:19">
      <c r="B585" s="5">
        <v>2010</v>
      </c>
      <c r="C585" s="31"/>
      <c r="D585" s="31"/>
      <c r="E585" s="31"/>
      <c r="F585" s="31"/>
      <c r="G585" s="106">
        <v>27868.53</v>
      </c>
      <c r="H585" s="106">
        <v>27868.53</v>
      </c>
      <c r="I585" s="106">
        <v>26864.54</v>
      </c>
      <c r="J585" s="106">
        <v>26864.54</v>
      </c>
      <c r="K585" s="106">
        <v>26864.54</v>
      </c>
      <c r="L585" s="106">
        <v>26864.54</v>
      </c>
      <c r="M585" s="106">
        <v>26864.54</v>
      </c>
      <c r="N585" s="106">
        <v>26864.54</v>
      </c>
      <c r="O585" s="32">
        <v>26864.54</v>
      </c>
      <c r="P585" s="32">
        <v>26864.54</v>
      </c>
      <c r="Q585" s="32">
        <v>26864.54</v>
      </c>
      <c r="R585" s="32">
        <v>26864.54</v>
      </c>
      <c r="S585" s="32">
        <v>26864.54</v>
      </c>
    </row>
    <row r="586" spans="1:19">
      <c r="B586" s="5">
        <v>2009</v>
      </c>
      <c r="C586" s="31"/>
      <c r="D586" s="31"/>
      <c r="E586" s="31"/>
      <c r="F586" s="106">
        <v>7506.21</v>
      </c>
      <c r="G586" s="106">
        <v>7506.21</v>
      </c>
      <c r="H586" s="106">
        <v>7506.21</v>
      </c>
      <c r="I586" s="106">
        <v>9801.2099999999991</v>
      </c>
      <c r="J586" s="106">
        <v>9801.2099999999991</v>
      </c>
      <c r="K586" s="106">
        <v>9801.2099999999991</v>
      </c>
      <c r="L586" s="106">
        <v>9801.2099999999991</v>
      </c>
      <c r="M586" s="106">
        <v>9801.2099999999991</v>
      </c>
      <c r="N586" s="106">
        <v>9801.2099999999991</v>
      </c>
      <c r="O586" s="32">
        <v>9801.2099999999991</v>
      </c>
      <c r="P586" s="32">
        <v>9801.2099999999991</v>
      </c>
      <c r="Q586" s="32">
        <v>9801.2099999999991</v>
      </c>
      <c r="R586" s="32">
        <v>9801.2099999999991</v>
      </c>
      <c r="S586" s="32">
        <v>9801.2099999999991</v>
      </c>
    </row>
    <row r="587" spans="1:19">
      <c r="B587" s="5">
        <v>2008</v>
      </c>
      <c r="C587" s="31"/>
      <c r="D587" s="31"/>
      <c r="E587" s="106">
        <v>13060.8</v>
      </c>
      <c r="F587" s="106">
        <v>13060.8</v>
      </c>
      <c r="G587" s="106">
        <v>13060.8</v>
      </c>
      <c r="H587" s="106">
        <v>13060.8</v>
      </c>
      <c r="I587" s="106">
        <v>13731.48</v>
      </c>
      <c r="J587" s="106">
        <v>13731.48</v>
      </c>
      <c r="K587" s="106">
        <v>13731.48</v>
      </c>
      <c r="L587" s="106">
        <v>13731.48</v>
      </c>
      <c r="M587" s="106">
        <v>13731.48</v>
      </c>
      <c r="N587" s="106">
        <v>13731.48</v>
      </c>
      <c r="O587" s="32">
        <v>13731.48</v>
      </c>
      <c r="P587" s="32">
        <v>13731.48</v>
      </c>
      <c r="Q587" s="32">
        <v>13731.48</v>
      </c>
      <c r="R587" s="32">
        <v>13731.48</v>
      </c>
      <c r="S587" s="32">
        <v>13731.48</v>
      </c>
    </row>
    <row r="588" spans="1:19">
      <c r="B588" s="5">
        <v>2007</v>
      </c>
      <c r="C588" s="31"/>
      <c r="D588" s="106">
        <v>16789.97</v>
      </c>
      <c r="E588" s="106">
        <v>16789.97</v>
      </c>
      <c r="F588" s="106">
        <v>16789.97</v>
      </c>
      <c r="G588" s="106">
        <v>16789.97</v>
      </c>
      <c r="H588" s="106">
        <v>16789.97</v>
      </c>
      <c r="I588" s="106">
        <v>16952.12</v>
      </c>
      <c r="J588" s="106">
        <v>16952.12</v>
      </c>
      <c r="K588" s="106">
        <v>16952.12</v>
      </c>
      <c r="L588" s="106">
        <v>16952.12</v>
      </c>
      <c r="M588" s="106">
        <v>16952.12</v>
      </c>
      <c r="N588" s="106">
        <v>16952.12</v>
      </c>
      <c r="O588" s="32">
        <v>16952.12</v>
      </c>
      <c r="P588" s="32">
        <v>16952.12</v>
      </c>
      <c r="Q588" s="32">
        <v>16952.12</v>
      </c>
      <c r="R588" s="32">
        <v>16952.12</v>
      </c>
      <c r="S588" s="32">
        <v>16952.12</v>
      </c>
    </row>
    <row r="589" spans="1:19">
      <c r="B589" s="5">
        <v>2006</v>
      </c>
      <c r="C589" s="106">
        <v>4439.4799999999996</v>
      </c>
      <c r="D589" s="106">
        <v>4439.4799999999996</v>
      </c>
      <c r="E589" s="106">
        <v>4439.4799999999996</v>
      </c>
      <c r="F589" s="106">
        <v>4439.4799999999996</v>
      </c>
      <c r="G589" s="106">
        <v>4439.4799999999996</v>
      </c>
      <c r="H589" s="106">
        <v>4439.4799999999996</v>
      </c>
      <c r="I589" s="106">
        <v>12601.06</v>
      </c>
      <c r="J589" s="106">
        <v>12601.06</v>
      </c>
      <c r="K589" s="106">
        <v>12601.06</v>
      </c>
      <c r="L589" s="106">
        <v>12601.06</v>
      </c>
      <c r="M589" s="106">
        <v>12601.06</v>
      </c>
      <c r="N589" s="106">
        <v>12601.06</v>
      </c>
      <c r="O589" s="32">
        <v>12601.06</v>
      </c>
      <c r="P589" s="32">
        <v>12601.06</v>
      </c>
      <c r="Q589" s="32">
        <v>12601.06</v>
      </c>
      <c r="R589" s="32">
        <v>12601.06</v>
      </c>
      <c r="S589" s="32">
        <v>12601.06</v>
      </c>
    </row>
    <row r="590" spans="1:19">
      <c r="B590" s="5">
        <v>2005</v>
      </c>
      <c r="C590" s="106">
        <v>13323.07</v>
      </c>
      <c r="D590" s="106">
        <v>13323.07</v>
      </c>
      <c r="E590" s="106">
        <v>13323.07</v>
      </c>
      <c r="F590" s="106">
        <v>13323.07</v>
      </c>
      <c r="G590" s="106">
        <v>13323.07</v>
      </c>
      <c r="H590" s="106">
        <v>13323.07</v>
      </c>
      <c r="I590" s="106">
        <v>10342.44</v>
      </c>
      <c r="J590" s="106">
        <v>10342.44</v>
      </c>
      <c r="K590" s="106">
        <v>10342.44</v>
      </c>
      <c r="L590" s="106">
        <v>10342.44</v>
      </c>
      <c r="M590" s="106">
        <v>10342.44</v>
      </c>
      <c r="N590" s="106">
        <v>10342.44</v>
      </c>
      <c r="O590" s="32">
        <v>10342.44</v>
      </c>
      <c r="P590" s="32">
        <v>10342.44</v>
      </c>
      <c r="Q590" s="32">
        <v>10342.44</v>
      </c>
      <c r="R590" s="32">
        <v>10342.44</v>
      </c>
      <c r="S590" s="32">
        <v>10342.44</v>
      </c>
    </row>
    <row r="591" spans="1:19">
      <c r="B591" s="5">
        <v>2004</v>
      </c>
      <c r="C591" s="106">
        <v>1653</v>
      </c>
      <c r="D591" s="106">
        <v>1653</v>
      </c>
      <c r="E591" s="106">
        <v>1653</v>
      </c>
      <c r="F591" s="106">
        <v>1653</v>
      </c>
      <c r="G591" s="106">
        <v>1653</v>
      </c>
      <c r="H591" s="106">
        <v>1653</v>
      </c>
      <c r="I591" s="106">
        <v>2155.39</v>
      </c>
      <c r="J591" s="106">
        <v>2155.39</v>
      </c>
      <c r="K591" s="106">
        <v>2155.39</v>
      </c>
      <c r="L591" s="106">
        <v>2155.39</v>
      </c>
      <c r="M591" s="106">
        <v>2155.39</v>
      </c>
      <c r="N591" s="106">
        <v>2155.39</v>
      </c>
      <c r="O591" s="32">
        <v>2155.39</v>
      </c>
      <c r="P591" s="32">
        <v>2155.39</v>
      </c>
      <c r="Q591" s="32">
        <v>2155.39</v>
      </c>
      <c r="R591" s="32">
        <v>2155.39</v>
      </c>
      <c r="S591" s="32">
        <v>2155.39</v>
      </c>
    </row>
    <row r="592" spans="1:19">
      <c r="B592" s="5">
        <v>2003</v>
      </c>
      <c r="C592" s="106">
        <v>11381</v>
      </c>
      <c r="D592" s="106">
        <v>11381</v>
      </c>
      <c r="E592" s="106">
        <v>11381</v>
      </c>
      <c r="F592" s="106">
        <v>11381</v>
      </c>
      <c r="G592" s="106">
        <v>11381</v>
      </c>
      <c r="H592" s="106">
        <v>11381</v>
      </c>
      <c r="I592" s="106">
        <v>15436.09</v>
      </c>
      <c r="J592" s="106">
        <v>15436.09</v>
      </c>
      <c r="K592" s="106">
        <v>15436.09</v>
      </c>
      <c r="L592" s="106">
        <v>15436.09</v>
      </c>
      <c r="M592" s="106">
        <v>15436.09</v>
      </c>
      <c r="N592" s="106">
        <v>15436.09</v>
      </c>
      <c r="O592" s="32">
        <v>15436.09</v>
      </c>
      <c r="P592" s="32">
        <v>15436.09</v>
      </c>
      <c r="Q592" s="32">
        <v>15436.09</v>
      </c>
      <c r="R592" s="32">
        <v>15436.09</v>
      </c>
      <c r="S592" s="32">
        <v>15436.09</v>
      </c>
    </row>
    <row r="593" spans="2:19">
      <c r="B593" s="5">
        <v>2002</v>
      </c>
      <c r="C593" s="106">
        <v>129929</v>
      </c>
      <c r="D593" s="106">
        <v>129929</v>
      </c>
      <c r="E593" s="106">
        <v>129929</v>
      </c>
      <c r="F593" s="106">
        <v>129929</v>
      </c>
      <c r="G593" s="106">
        <v>129929</v>
      </c>
      <c r="H593" s="106">
        <v>129929</v>
      </c>
      <c r="I593" s="106">
        <v>24877.3</v>
      </c>
      <c r="J593" s="106">
        <v>24877.3</v>
      </c>
      <c r="K593" s="106">
        <v>24877.3</v>
      </c>
      <c r="L593" s="106">
        <v>24877.3</v>
      </c>
      <c r="M593" s="106">
        <v>24877.3</v>
      </c>
      <c r="N593" s="106">
        <v>24877.3</v>
      </c>
      <c r="O593" s="32">
        <v>24877.3</v>
      </c>
      <c r="P593" s="32">
        <v>24877.3</v>
      </c>
      <c r="Q593" s="32">
        <v>24877.3</v>
      </c>
      <c r="R593" s="32">
        <v>24877.3</v>
      </c>
      <c r="S593" s="32">
        <v>24877.3</v>
      </c>
    </row>
    <row r="594" spans="2:19">
      <c r="B594" s="5">
        <v>2001</v>
      </c>
      <c r="C594" s="106">
        <v>5985</v>
      </c>
      <c r="D594" s="106">
        <v>5985</v>
      </c>
      <c r="E594" s="106">
        <v>5985</v>
      </c>
      <c r="F594" s="106">
        <v>5985</v>
      </c>
      <c r="G594" s="106">
        <v>5985</v>
      </c>
      <c r="H594" s="106">
        <v>5985</v>
      </c>
      <c r="I594" s="106">
        <v>10492</v>
      </c>
      <c r="J594" s="106">
        <v>10492</v>
      </c>
      <c r="K594" s="106">
        <v>10492</v>
      </c>
      <c r="L594" s="106">
        <v>10492</v>
      </c>
      <c r="M594" s="106">
        <v>10492</v>
      </c>
      <c r="N594" s="106">
        <v>10492</v>
      </c>
      <c r="O594" s="32">
        <v>10492</v>
      </c>
      <c r="P594" s="32">
        <v>10492</v>
      </c>
      <c r="Q594" s="32">
        <v>10492</v>
      </c>
      <c r="R594" s="32">
        <v>10492</v>
      </c>
      <c r="S594" s="32">
        <v>10492</v>
      </c>
    </row>
    <row r="595" spans="2:19">
      <c r="B595" s="5">
        <v>2000</v>
      </c>
      <c r="C595" s="106">
        <v>18005</v>
      </c>
      <c r="D595" s="106">
        <v>18005</v>
      </c>
      <c r="E595" s="106">
        <v>18005</v>
      </c>
      <c r="F595" s="106">
        <v>18005</v>
      </c>
      <c r="G595" s="106">
        <v>18005</v>
      </c>
      <c r="H595" s="106">
        <v>18005</v>
      </c>
      <c r="I595" s="106">
        <v>26487.33</v>
      </c>
      <c r="J595" s="106">
        <v>26487.33</v>
      </c>
      <c r="K595" s="106">
        <v>26487.33</v>
      </c>
      <c r="L595" s="106">
        <v>26487.33</v>
      </c>
      <c r="M595" s="106">
        <v>26487.33</v>
      </c>
      <c r="N595" s="106">
        <v>26487.33</v>
      </c>
      <c r="O595" s="32">
        <v>26487.33</v>
      </c>
      <c r="P595" s="32">
        <v>26487.33</v>
      </c>
      <c r="Q595" s="32">
        <v>26487.33</v>
      </c>
      <c r="R595" s="32">
        <v>26487.33</v>
      </c>
      <c r="S595" s="32">
        <v>26487.33</v>
      </c>
    </row>
    <row r="596" spans="2:19">
      <c r="B596" s="5">
        <v>1999</v>
      </c>
      <c r="C596" s="106">
        <v>19003</v>
      </c>
      <c r="D596" s="106">
        <v>19003</v>
      </c>
      <c r="E596" s="106">
        <v>19003</v>
      </c>
      <c r="F596" s="106">
        <v>19003</v>
      </c>
      <c r="G596" s="106">
        <v>19003</v>
      </c>
      <c r="H596" s="106">
        <v>19003</v>
      </c>
      <c r="I596" s="106">
        <v>72590.06</v>
      </c>
      <c r="J596" s="106">
        <v>72590.06</v>
      </c>
      <c r="K596" s="106">
        <v>72590.06</v>
      </c>
      <c r="L596" s="106">
        <v>72590.06</v>
      </c>
      <c r="M596" s="106">
        <v>72590.06</v>
      </c>
      <c r="N596" s="106">
        <v>72590.06</v>
      </c>
      <c r="O596" s="32">
        <v>72590.06</v>
      </c>
      <c r="P596" s="32">
        <v>72590.06</v>
      </c>
      <c r="Q596" s="32">
        <v>72590.06</v>
      </c>
      <c r="R596" s="32">
        <v>72590.06</v>
      </c>
      <c r="S596" s="32">
        <v>72590.06</v>
      </c>
    </row>
    <row r="597" spans="2:19">
      <c r="B597" s="5">
        <v>1998</v>
      </c>
      <c r="C597" s="106">
        <v>15252</v>
      </c>
      <c r="D597" s="106">
        <v>15252</v>
      </c>
      <c r="E597" s="106">
        <v>15252</v>
      </c>
      <c r="F597" s="106">
        <v>15252</v>
      </c>
      <c r="G597" s="106">
        <v>15252</v>
      </c>
      <c r="H597" s="106">
        <v>15252</v>
      </c>
      <c r="I597" s="106">
        <v>24547.39</v>
      </c>
      <c r="J597" s="106">
        <v>24547.39</v>
      </c>
      <c r="K597" s="106">
        <v>24547.39</v>
      </c>
      <c r="L597" s="106">
        <v>24547.39</v>
      </c>
      <c r="M597" s="106">
        <v>24547.39</v>
      </c>
      <c r="N597" s="106">
        <v>24547.39</v>
      </c>
      <c r="O597" s="32">
        <v>24547.39</v>
      </c>
      <c r="P597" s="32">
        <v>24547.39</v>
      </c>
      <c r="Q597" s="32">
        <v>24547.39</v>
      </c>
      <c r="R597" s="32">
        <v>24547.39</v>
      </c>
      <c r="S597" s="32">
        <v>24547.39</v>
      </c>
    </row>
    <row r="598" spans="2:19">
      <c r="B598" s="5">
        <v>1997</v>
      </c>
      <c r="C598" s="106">
        <v>30823</v>
      </c>
      <c r="D598" s="106">
        <v>30823</v>
      </c>
      <c r="E598" s="106">
        <v>30823</v>
      </c>
      <c r="F598" s="106">
        <v>30823</v>
      </c>
      <c r="G598" s="106">
        <v>30823</v>
      </c>
      <c r="H598" s="106">
        <v>30823</v>
      </c>
      <c r="I598" s="32"/>
      <c r="J598" s="32"/>
      <c r="K598" s="32"/>
      <c r="L598" s="32"/>
      <c r="M598" s="32"/>
      <c r="N598" s="32"/>
      <c r="O598" s="32"/>
      <c r="P598" s="32"/>
      <c r="Q598" s="32"/>
      <c r="R598" s="32"/>
      <c r="S598" s="32"/>
    </row>
    <row r="599" spans="2:19">
      <c r="B599" s="5">
        <v>1996</v>
      </c>
      <c r="C599" s="106">
        <v>8803</v>
      </c>
      <c r="D599" s="106">
        <v>8803</v>
      </c>
      <c r="E599" s="106">
        <v>8803</v>
      </c>
      <c r="F599" s="106">
        <v>8803</v>
      </c>
      <c r="G599" s="106">
        <v>8803</v>
      </c>
      <c r="H599" s="106">
        <v>8803</v>
      </c>
      <c r="I599" s="32"/>
      <c r="J599" s="32"/>
      <c r="K599" s="32"/>
      <c r="L599" s="32"/>
      <c r="M599" s="32"/>
      <c r="N599" s="32"/>
      <c r="O599" s="32"/>
      <c r="P599" s="32"/>
      <c r="Q599" s="32"/>
      <c r="R599" s="32"/>
      <c r="S599" s="32"/>
    </row>
    <row r="600" spans="2:19">
      <c r="B600" s="5">
        <v>1995</v>
      </c>
      <c r="C600" s="106">
        <v>35488</v>
      </c>
      <c r="D600" s="106">
        <v>35488</v>
      </c>
      <c r="E600" s="106">
        <v>35488</v>
      </c>
      <c r="F600" s="106">
        <v>35488</v>
      </c>
      <c r="G600" s="106">
        <v>35488</v>
      </c>
      <c r="H600" s="106">
        <v>35488</v>
      </c>
      <c r="I600" s="32"/>
      <c r="J600" s="32"/>
      <c r="K600" s="32"/>
      <c r="L600" s="32"/>
      <c r="M600" s="32"/>
      <c r="N600" s="32"/>
      <c r="O600" s="32"/>
      <c r="P600" s="32"/>
      <c r="Q600" s="32"/>
      <c r="R600" s="32"/>
      <c r="S600" s="32"/>
    </row>
    <row r="601" spans="2:19">
      <c r="B601" s="5">
        <v>1994</v>
      </c>
      <c r="C601" s="106">
        <v>21808</v>
      </c>
      <c r="D601" s="106">
        <v>21808</v>
      </c>
      <c r="E601" s="106">
        <v>21808</v>
      </c>
      <c r="F601" s="106">
        <v>21808</v>
      </c>
      <c r="G601" s="106">
        <v>21808</v>
      </c>
      <c r="H601" s="106">
        <v>21808</v>
      </c>
      <c r="I601" s="32"/>
      <c r="J601" s="32"/>
      <c r="K601" s="32"/>
      <c r="L601" s="32"/>
      <c r="M601" s="32"/>
      <c r="N601" s="32"/>
      <c r="O601" s="32"/>
      <c r="P601" s="32"/>
      <c r="Q601" s="32"/>
      <c r="R601" s="32"/>
      <c r="S601" s="32"/>
    </row>
    <row r="602" spans="2:19">
      <c r="B602" s="5">
        <v>1993</v>
      </c>
      <c r="C602" s="106">
        <v>7504</v>
      </c>
      <c r="D602" s="106">
        <v>7504</v>
      </c>
      <c r="E602" s="106">
        <v>7504</v>
      </c>
      <c r="F602" s="106">
        <v>7504</v>
      </c>
      <c r="G602" s="106">
        <v>7504</v>
      </c>
      <c r="H602" s="106">
        <v>7504</v>
      </c>
      <c r="I602" s="32"/>
      <c r="J602" s="32"/>
      <c r="K602" s="32"/>
      <c r="L602" s="32"/>
      <c r="M602" s="32"/>
      <c r="N602" s="32"/>
      <c r="O602" s="32"/>
      <c r="P602" s="32"/>
      <c r="Q602" s="32"/>
      <c r="R602" s="32"/>
      <c r="S602" s="32"/>
    </row>
    <row r="603" spans="2:19">
      <c r="B603" s="5">
        <v>1992</v>
      </c>
      <c r="C603" s="106">
        <v>20783</v>
      </c>
      <c r="D603" s="106">
        <v>20783</v>
      </c>
      <c r="E603" s="106">
        <v>20783</v>
      </c>
      <c r="F603" s="106">
        <v>20783</v>
      </c>
      <c r="G603" s="106">
        <v>20783</v>
      </c>
      <c r="H603" s="106">
        <v>20783</v>
      </c>
      <c r="I603" s="32"/>
      <c r="J603" s="32"/>
      <c r="K603" s="32"/>
      <c r="L603" s="32"/>
      <c r="M603" s="32"/>
      <c r="N603" s="32"/>
      <c r="O603" s="32"/>
      <c r="P603" s="32"/>
      <c r="Q603" s="32"/>
      <c r="R603" s="32"/>
      <c r="S603" s="32"/>
    </row>
    <row r="604" spans="2:19">
      <c r="B604" s="5">
        <v>1991</v>
      </c>
      <c r="C604" s="106">
        <v>8657</v>
      </c>
      <c r="D604" s="106">
        <v>8657</v>
      </c>
      <c r="E604" s="106">
        <v>8657</v>
      </c>
      <c r="F604" s="106">
        <v>8657</v>
      </c>
      <c r="G604" s="106">
        <v>8657</v>
      </c>
      <c r="H604" s="106">
        <v>8657</v>
      </c>
      <c r="I604" s="32"/>
      <c r="J604" s="32"/>
      <c r="K604" s="32"/>
      <c r="L604" s="32"/>
      <c r="M604" s="32"/>
      <c r="N604" s="32"/>
      <c r="O604" s="32"/>
      <c r="P604" s="32"/>
      <c r="Q604" s="32"/>
      <c r="R604" s="32"/>
      <c r="S604" s="32"/>
    </row>
    <row r="605" spans="2:19">
      <c r="B605" s="5">
        <v>1990</v>
      </c>
      <c r="C605" s="106">
        <v>10107</v>
      </c>
      <c r="D605" s="106">
        <v>10107</v>
      </c>
      <c r="E605" s="106">
        <v>10107</v>
      </c>
      <c r="F605" s="106">
        <v>10107</v>
      </c>
      <c r="G605" s="106">
        <v>10107</v>
      </c>
      <c r="H605" s="106">
        <v>10107</v>
      </c>
      <c r="I605" s="32"/>
      <c r="J605" s="32"/>
      <c r="K605" s="32"/>
      <c r="L605" s="32"/>
      <c r="M605" s="32"/>
      <c r="N605" s="32"/>
      <c r="O605" s="32"/>
      <c r="P605" s="32"/>
      <c r="Q605" s="32"/>
      <c r="R605" s="32"/>
      <c r="S605" s="32"/>
    </row>
    <row r="606" spans="2:19">
      <c r="B606" s="5">
        <v>1989</v>
      </c>
      <c r="C606" s="106">
        <v>15841</v>
      </c>
      <c r="D606" s="106">
        <v>15841</v>
      </c>
      <c r="E606" s="106">
        <v>15841</v>
      </c>
      <c r="F606" s="106">
        <v>15841</v>
      </c>
      <c r="G606" s="106">
        <v>15841</v>
      </c>
      <c r="H606" s="106">
        <v>15841</v>
      </c>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378784.55</v>
      </c>
      <c r="D666" s="7">
        <f>SUM(D588:D665)</f>
        <v>395574.52</v>
      </c>
      <c r="E666" s="7">
        <f>SUM(E587:E665)</f>
        <v>408635.32</v>
      </c>
      <c r="F666" s="7">
        <f>SUM(F586:F665)</f>
        <v>416141.53</v>
      </c>
      <c r="G666" s="7">
        <f>SUM(G585:G665)</f>
        <v>444010.06</v>
      </c>
      <c r="H666" s="7">
        <f>SUM(H579:H665)</f>
        <v>449488.19</v>
      </c>
      <c r="I666" s="7">
        <f>SUM(I579:I665)</f>
        <v>289682.78999999998</v>
      </c>
      <c r="J666" s="7">
        <f t="shared" ref="J666" si="10">SUM(J579:J665)</f>
        <v>290396.55</v>
      </c>
      <c r="K666" s="7">
        <f>SUM(K579:K665)</f>
        <v>291065.13</v>
      </c>
      <c r="L666" s="7">
        <f t="shared" ref="L666" si="11">SUM(L579:L665)</f>
        <v>291939.09999999998</v>
      </c>
      <c r="M666" s="7">
        <f>SUM(M579:M665)</f>
        <v>294495.74</v>
      </c>
      <c r="N666" s="10">
        <f>SUM(N574:N665)</f>
        <v>294495.74</v>
      </c>
      <c r="O666" s="10">
        <f t="shared" ref="O666:S666" si="12">SUM(O574:O665)</f>
        <v>294495.74</v>
      </c>
      <c r="P666" s="10">
        <f t="shared" si="12"/>
        <v>298084.18476199999</v>
      </c>
      <c r="Q666" s="10">
        <f t="shared" si="12"/>
        <v>298084.18476199999</v>
      </c>
      <c r="R666" s="10">
        <f t="shared" si="12"/>
        <v>298084.18476199999</v>
      </c>
      <c r="S666" s="10">
        <f t="shared" si="12"/>
        <v>298084.18476199999</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106">
        <v>512.69933160000005</v>
      </c>
      <c r="O673" s="32">
        <v>512.69933160000005</v>
      </c>
      <c r="P673" s="32">
        <v>512.69933160000005</v>
      </c>
      <c r="Q673" s="32">
        <v>512.69933160000005</v>
      </c>
      <c r="R673" s="32">
        <v>512.69933160000005</v>
      </c>
      <c r="S673" s="32">
        <v>512.69933160000005</v>
      </c>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106">
        <v>4203.54</v>
      </c>
      <c r="D688" s="106">
        <v>4203.54</v>
      </c>
      <c r="E688" s="106">
        <v>4203.54</v>
      </c>
      <c r="F688" s="106">
        <v>4203.54</v>
      </c>
      <c r="G688" s="106">
        <v>4203.54</v>
      </c>
      <c r="H688" s="106">
        <v>4203.54</v>
      </c>
      <c r="I688" s="32"/>
      <c r="J688" s="32"/>
      <c r="K688" s="32"/>
      <c r="L688" s="32"/>
      <c r="M688" s="32"/>
      <c r="N688" s="32"/>
      <c r="O688" s="32"/>
      <c r="P688" s="32"/>
      <c r="Q688" s="32"/>
      <c r="R688" s="32"/>
      <c r="S688" s="32"/>
    </row>
    <row r="689" spans="2:19">
      <c r="B689" s="5">
        <v>2001</v>
      </c>
      <c r="C689" s="106">
        <v>83833.64</v>
      </c>
      <c r="D689" s="106">
        <v>83833.64</v>
      </c>
      <c r="E689" s="106">
        <v>83833.64</v>
      </c>
      <c r="F689" s="106">
        <v>83833.64</v>
      </c>
      <c r="G689" s="106">
        <v>83833.64</v>
      </c>
      <c r="H689" s="106">
        <v>83833.64</v>
      </c>
      <c r="I689" s="32"/>
      <c r="J689" s="32"/>
      <c r="K689" s="32"/>
      <c r="L689" s="32"/>
      <c r="M689" s="32"/>
      <c r="N689" s="32"/>
      <c r="O689" s="32"/>
      <c r="P689" s="32"/>
      <c r="Q689" s="32"/>
      <c r="R689" s="32"/>
      <c r="S689" s="32"/>
    </row>
    <row r="690" spans="2:19">
      <c r="B690" s="5">
        <v>2000</v>
      </c>
      <c r="C690" s="106">
        <v>118697.01</v>
      </c>
      <c r="D690" s="106">
        <v>118697.01</v>
      </c>
      <c r="E690" s="106">
        <v>118697.01</v>
      </c>
      <c r="F690" s="106">
        <v>118697.01</v>
      </c>
      <c r="G690" s="106">
        <v>118697.01</v>
      </c>
      <c r="H690" s="106">
        <v>118697.01</v>
      </c>
      <c r="I690" s="32"/>
      <c r="J690" s="32"/>
      <c r="K690" s="32"/>
      <c r="L690" s="32"/>
      <c r="M690" s="32"/>
      <c r="N690" s="32"/>
      <c r="O690" s="32"/>
      <c r="P690" s="32"/>
      <c r="Q690" s="32"/>
      <c r="R690" s="32"/>
      <c r="S690" s="32"/>
    </row>
    <row r="691" spans="2:19">
      <c r="B691" s="5">
        <v>1999</v>
      </c>
      <c r="C691" s="106">
        <v>44481.4</v>
      </c>
      <c r="D691" s="106">
        <v>44481.4</v>
      </c>
      <c r="E691" s="106">
        <v>44481.4</v>
      </c>
      <c r="F691" s="106">
        <v>44481.4</v>
      </c>
      <c r="G691" s="106">
        <v>44481.4</v>
      </c>
      <c r="H691" s="106">
        <v>44481.4</v>
      </c>
      <c r="I691" s="32"/>
      <c r="J691" s="32"/>
      <c r="K691" s="32"/>
      <c r="L691" s="32"/>
      <c r="M691" s="32"/>
      <c r="N691" s="32"/>
      <c r="O691" s="32"/>
      <c r="P691" s="32"/>
      <c r="Q691" s="32"/>
      <c r="R691" s="32"/>
      <c r="S691" s="32"/>
    </row>
    <row r="692" spans="2:19">
      <c r="B692" s="5">
        <v>1998</v>
      </c>
      <c r="C692" s="106">
        <v>60796.97</v>
      </c>
      <c r="D692" s="106">
        <v>60796.97</v>
      </c>
      <c r="E692" s="106">
        <v>60796.97</v>
      </c>
      <c r="F692" s="106">
        <v>60796.97</v>
      </c>
      <c r="G692" s="106">
        <v>60796.97</v>
      </c>
      <c r="H692" s="106">
        <v>60796.97</v>
      </c>
      <c r="I692" s="32"/>
      <c r="J692" s="32"/>
      <c r="K692" s="32"/>
      <c r="L692" s="32"/>
      <c r="M692" s="32"/>
      <c r="N692" s="32"/>
      <c r="O692" s="32"/>
      <c r="P692" s="32"/>
      <c r="Q692" s="32"/>
      <c r="R692" s="32"/>
      <c r="S692" s="32"/>
    </row>
    <row r="693" spans="2:19">
      <c r="B693" s="5">
        <v>1997</v>
      </c>
      <c r="C693" s="106">
        <v>2320.8000000000002</v>
      </c>
      <c r="D693" s="106">
        <v>2320.8000000000002</v>
      </c>
      <c r="E693" s="106">
        <v>2320.8000000000002</v>
      </c>
      <c r="F693" s="106">
        <v>2320.8000000000002</v>
      </c>
      <c r="G693" s="106">
        <v>2320.8000000000002</v>
      </c>
      <c r="H693" s="106">
        <v>2320.8000000000002</v>
      </c>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314333.36</v>
      </c>
      <c r="D761" s="7">
        <f>SUM(D683:D760)</f>
        <v>314333.36</v>
      </c>
      <c r="E761" s="7">
        <f>SUM(E682:E760)</f>
        <v>314333.36</v>
      </c>
      <c r="F761" s="7">
        <f>SUM(F681:F760)</f>
        <v>314333.36</v>
      </c>
      <c r="G761" s="7">
        <f>SUM(G680:G760)</f>
        <v>314333.36</v>
      </c>
      <c r="H761" s="7">
        <f>SUM(H674:H760)</f>
        <v>314333.36</v>
      </c>
      <c r="I761" s="7">
        <f>SUM(I674:I760)</f>
        <v>0</v>
      </c>
      <c r="J761" s="7">
        <f t="shared" ref="J761" si="13">SUM(J674:J760)</f>
        <v>0</v>
      </c>
      <c r="K761" s="7">
        <f>SUM(K674:K760)</f>
        <v>0</v>
      </c>
      <c r="L761" s="7">
        <f t="shared" ref="L761" si="14">SUM(L674:L760)</f>
        <v>0</v>
      </c>
      <c r="M761" s="7">
        <f>SUM(M674:M760)</f>
        <v>0</v>
      </c>
      <c r="N761" s="10">
        <f>SUM(N669:N760)</f>
        <v>512.69933160000005</v>
      </c>
      <c r="O761" s="10">
        <f t="shared" ref="O761:S761" si="15">SUM(O669:O760)</f>
        <v>512.69933160000005</v>
      </c>
      <c r="P761" s="10">
        <f t="shared" si="15"/>
        <v>512.69933160000005</v>
      </c>
      <c r="Q761" s="10">
        <f t="shared" si="15"/>
        <v>512.69933160000005</v>
      </c>
      <c r="R761" s="10">
        <f t="shared" si="15"/>
        <v>512.69933160000005</v>
      </c>
      <c r="S761" s="10">
        <f t="shared" si="15"/>
        <v>512.69933160000005</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v>1072.432008</v>
      </c>
      <c r="Q766" s="32">
        <v>1072.432008</v>
      </c>
      <c r="R766" s="32">
        <v>1072.432008</v>
      </c>
      <c r="S766" s="32">
        <v>1072.432008</v>
      </c>
    </row>
    <row r="767" spans="1:19">
      <c r="A767" s="35"/>
      <c r="B767" s="5">
        <v>2018</v>
      </c>
      <c r="C767" s="31"/>
      <c r="D767" s="31"/>
      <c r="E767" s="31"/>
      <c r="F767" s="31"/>
      <c r="G767" s="31"/>
      <c r="H767" s="31"/>
      <c r="I767" s="31"/>
      <c r="J767" s="31"/>
      <c r="K767" s="31"/>
      <c r="L767" s="31"/>
      <c r="M767" s="31"/>
      <c r="N767" s="31"/>
      <c r="O767" s="32">
        <v>796.28356040999995</v>
      </c>
      <c r="P767" s="32">
        <v>796.28356040999995</v>
      </c>
      <c r="Q767" s="32">
        <v>796.28356040999995</v>
      </c>
      <c r="R767" s="32">
        <v>796.28356040999995</v>
      </c>
      <c r="S767" s="32">
        <v>796.28356040999995</v>
      </c>
    </row>
    <row r="768" spans="1:19">
      <c r="A768" s="35"/>
      <c r="B768" s="5">
        <v>2017</v>
      </c>
      <c r="C768" s="31"/>
      <c r="D768" s="31"/>
      <c r="E768" s="31"/>
      <c r="F768" s="31"/>
      <c r="G768" s="31"/>
      <c r="H768" s="31"/>
      <c r="I768" s="31"/>
      <c r="J768" s="31"/>
      <c r="K768" s="31"/>
      <c r="L768" s="31"/>
      <c r="M768" s="31"/>
      <c r="N768" s="106">
        <v>9030.610617788001</v>
      </c>
      <c r="O768" s="32">
        <v>9030.610617788001</v>
      </c>
      <c r="P768" s="32">
        <v>9030.610617788001</v>
      </c>
      <c r="Q768" s="32">
        <v>9030.610617788001</v>
      </c>
      <c r="R768" s="32">
        <v>9030.610617788001</v>
      </c>
      <c r="S768" s="32">
        <v>9030.610617788001</v>
      </c>
    </row>
    <row r="769" spans="2:19">
      <c r="B769" s="5">
        <v>2016</v>
      </c>
      <c r="C769" s="31"/>
      <c r="D769" s="31"/>
      <c r="E769" s="31"/>
      <c r="F769" s="31"/>
      <c r="G769" s="31"/>
      <c r="H769" s="31"/>
      <c r="I769" s="31"/>
      <c r="J769" s="31"/>
      <c r="K769" s="31"/>
      <c r="L769" s="31"/>
      <c r="M769" s="106">
        <v>1459.15</v>
      </c>
      <c r="N769" s="106">
        <v>1459.15</v>
      </c>
      <c r="O769" s="32">
        <v>1459.15</v>
      </c>
      <c r="P769" s="32">
        <v>1459.15</v>
      </c>
      <c r="Q769" s="32">
        <v>1459.15</v>
      </c>
      <c r="R769" s="32">
        <v>1459.15</v>
      </c>
      <c r="S769" s="32">
        <v>1459.15</v>
      </c>
    </row>
    <row r="770" spans="2:19">
      <c r="B770" s="5">
        <v>2015</v>
      </c>
      <c r="C770" s="31"/>
      <c r="D770" s="31"/>
      <c r="E770" s="31"/>
      <c r="F770" s="31"/>
      <c r="G770" s="31"/>
      <c r="H770" s="31"/>
      <c r="I770" s="31"/>
      <c r="J770" s="31"/>
      <c r="K770" s="31"/>
      <c r="L770" s="106">
        <v>10136.68</v>
      </c>
      <c r="M770" s="106">
        <v>10136.68</v>
      </c>
      <c r="N770" s="106">
        <v>10136.68</v>
      </c>
      <c r="O770" s="32">
        <v>10136.68</v>
      </c>
      <c r="P770" s="32">
        <v>10136.68</v>
      </c>
      <c r="Q770" s="32">
        <v>10136.68</v>
      </c>
      <c r="R770" s="32">
        <v>10136.68</v>
      </c>
      <c r="S770" s="32">
        <v>10136.68</v>
      </c>
    </row>
    <row r="771" spans="2:19">
      <c r="B771" s="5">
        <v>2014</v>
      </c>
      <c r="C771" s="31"/>
      <c r="D771" s="31"/>
      <c r="E771" s="31"/>
      <c r="F771" s="31"/>
      <c r="G771" s="31"/>
      <c r="H771" s="31"/>
      <c r="I771" s="31"/>
      <c r="J771" s="31"/>
      <c r="K771" s="106">
        <v>14376.13</v>
      </c>
      <c r="L771" s="106">
        <v>14376.13</v>
      </c>
      <c r="M771" s="106">
        <v>14376.13</v>
      </c>
      <c r="N771" s="106">
        <v>14376.13</v>
      </c>
      <c r="O771" s="32">
        <v>14376.13</v>
      </c>
      <c r="P771" s="32">
        <v>14376.13</v>
      </c>
      <c r="Q771" s="32">
        <v>14376.13</v>
      </c>
      <c r="R771" s="32">
        <v>14376.13</v>
      </c>
      <c r="S771" s="32">
        <v>14376.13</v>
      </c>
    </row>
    <row r="772" spans="2:19">
      <c r="B772" s="5">
        <v>2013</v>
      </c>
      <c r="C772" s="31"/>
      <c r="D772" s="31"/>
      <c r="E772" s="31"/>
      <c r="F772" s="31"/>
      <c r="G772" s="31"/>
      <c r="H772" s="31"/>
      <c r="I772" s="31"/>
      <c r="J772" s="106">
        <v>10812.51</v>
      </c>
      <c r="K772" s="106">
        <v>10812.51</v>
      </c>
      <c r="L772" s="106">
        <v>10812.51</v>
      </c>
      <c r="M772" s="106">
        <v>10812.51</v>
      </c>
      <c r="N772" s="106">
        <v>10812.51</v>
      </c>
      <c r="O772" s="32">
        <v>10812.51</v>
      </c>
      <c r="P772" s="32">
        <v>10812.51</v>
      </c>
      <c r="Q772" s="32">
        <v>10812.51</v>
      </c>
      <c r="R772" s="32">
        <v>10812.51</v>
      </c>
      <c r="S772" s="32">
        <v>10812.51</v>
      </c>
    </row>
    <row r="773" spans="2:19">
      <c r="B773" s="5">
        <v>2012</v>
      </c>
      <c r="C773" s="31"/>
      <c r="D773" s="31"/>
      <c r="E773" s="31"/>
      <c r="F773" s="31"/>
      <c r="G773" s="31"/>
      <c r="H773" s="31"/>
      <c r="I773" s="106">
        <v>5673.47</v>
      </c>
      <c r="J773" s="106">
        <v>5673.47</v>
      </c>
      <c r="K773" s="106">
        <v>5673.47</v>
      </c>
      <c r="L773" s="106">
        <v>5673.47</v>
      </c>
      <c r="M773" s="106">
        <v>5673.47</v>
      </c>
      <c r="N773" s="106">
        <v>5673.47</v>
      </c>
      <c r="O773" s="32">
        <v>5673.47</v>
      </c>
      <c r="P773" s="32">
        <v>5673.47</v>
      </c>
      <c r="Q773" s="32">
        <v>5673.47</v>
      </c>
      <c r="R773" s="32">
        <v>5673.47</v>
      </c>
      <c r="S773" s="32">
        <v>5673.47</v>
      </c>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106">
        <v>3954.42</v>
      </c>
      <c r="G776" s="106">
        <v>3954.42</v>
      </c>
      <c r="H776" s="106">
        <v>3954.42</v>
      </c>
      <c r="I776" s="32"/>
      <c r="J776" s="32"/>
      <c r="K776" s="32"/>
      <c r="L776" s="32"/>
      <c r="M776" s="32"/>
      <c r="N776" s="32"/>
      <c r="O776" s="32"/>
      <c r="P776" s="32"/>
      <c r="Q776" s="32"/>
      <c r="R776" s="32"/>
      <c r="S776" s="32"/>
    </row>
    <row r="777" spans="2:19">
      <c r="B777" s="5">
        <v>2008</v>
      </c>
      <c r="C777" s="31"/>
      <c r="D777" s="31"/>
      <c r="E777" s="106">
        <v>5857.47</v>
      </c>
      <c r="F777" s="106">
        <v>5857.47</v>
      </c>
      <c r="G777" s="106">
        <v>5857.47</v>
      </c>
      <c r="H777" s="106">
        <v>5857.47</v>
      </c>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106">
        <v>2267.73</v>
      </c>
      <c r="D780" s="106">
        <v>2267.73</v>
      </c>
      <c r="E780" s="106">
        <v>2267.73</v>
      </c>
      <c r="F780" s="106">
        <v>2267.73</v>
      </c>
      <c r="G780" s="106">
        <v>2267.73</v>
      </c>
      <c r="H780" s="106">
        <v>2267.73</v>
      </c>
      <c r="I780" s="32"/>
      <c r="J780" s="32"/>
      <c r="K780" s="32"/>
      <c r="L780" s="32"/>
      <c r="M780" s="32"/>
      <c r="N780" s="32"/>
      <c r="O780" s="32"/>
      <c r="P780" s="32"/>
      <c r="Q780" s="32"/>
      <c r="R780" s="32"/>
      <c r="S780" s="32"/>
    </row>
    <row r="781" spans="2:19">
      <c r="B781" s="5">
        <v>2004</v>
      </c>
      <c r="C781" s="106">
        <v>19893</v>
      </c>
      <c r="D781" s="106">
        <v>19893</v>
      </c>
      <c r="E781" s="106">
        <v>19893</v>
      </c>
      <c r="F781" s="106">
        <v>19893</v>
      </c>
      <c r="G781" s="106">
        <v>19893</v>
      </c>
      <c r="H781" s="106">
        <v>19893</v>
      </c>
      <c r="I781" s="32"/>
      <c r="J781" s="32"/>
      <c r="K781" s="32"/>
      <c r="L781" s="32"/>
      <c r="M781" s="32"/>
      <c r="N781" s="32"/>
      <c r="O781" s="32"/>
      <c r="P781" s="32"/>
      <c r="Q781" s="32"/>
      <c r="R781" s="32"/>
      <c r="S781" s="32"/>
    </row>
    <row r="782" spans="2:19">
      <c r="B782" s="5">
        <v>2003</v>
      </c>
      <c r="C782" s="106">
        <v>44204</v>
      </c>
      <c r="D782" s="106">
        <v>44204</v>
      </c>
      <c r="E782" s="106">
        <v>44204</v>
      </c>
      <c r="F782" s="106">
        <v>44204</v>
      </c>
      <c r="G782" s="106">
        <v>44204</v>
      </c>
      <c r="H782" s="106">
        <v>44204</v>
      </c>
      <c r="I782" s="32"/>
      <c r="J782" s="32"/>
      <c r="K782" s="32"/>
      <c r="L782" s="32"/>
      <c r="M782" s="32"/>
      <c r="N782" s="32"/>
      <c r="O782" s="32"/>
      <c r="P782" s="32"/>
      <c r="Q782" s="32"/>
      <c r="R782" s="32"/>
      <c r="S782" s="32"/>
    </row>
    <row r="783" spans="2:19">
      <c r="B783" s="5">
        <v>2002</v>
      </c>
      <c r="C783" s="106">
        <v>39548.58</v>
      </c>
      <c r="D783" s="106">
        <v>39548.58</v>
      </c>
      <c r="E783" s="106">
        <v>39548.58</v>
      </c>
      <c r="F783" s="106">
        <v>39548.58</v>
      </c>
      <c r="G783" s="106">
        <v>39548.58</v>
      </c>
      <c r="H783" s="106">
        <v>39548.58</v>
      </c>
      <c r="I783" s="32"/>
      <c r="J783" s="32"/>
      <c r="K783" s="32"/>
      <c r="L783" s="32"/>
      <c r="M783" s="32"/>
      <c r="N783" s="32"/>
      <c r="O783" s="32"/>
      <c r="P783" s="32"/>
      <c r="Q783" s="32"/>
      <c r="R783" s="32"/>
      <c r="S783" s="32"/>
    </row>
    <row r="784" spans="2:19">
      <c r="B784" s="5">
        <v>2001</v>
      </c>
      <c r="C784" s="106">
        <v>17657.25</v>
      </c>
      <c r="D784" s="106">
        <v>17657.25</v>
      </c>
      <c r="E784" s="106">
        <v>17657.25</v>
      </c>
      <c r="F784" s="106">
        <v>17657.25</v>
      </c>
      <c r="G784" s="106">
        <v>17657.25</v>
      </c>
      <c r="H784" s="106">
        <v>17657.25</v>
      </c>
      <c r="I784" s="32"/>
      <c r="J784" s="32"/>
      <c r="K784" s="32"/>
      <c r="L784" s="32"/>
      <c r="M784" s="32"/>
      <c r="N784" s="32"/>
      <c r="O784" s="32"/>
      <c r="P784" s="32"/>
      <c r="Q784" s="32"/>
      <c r="R784" s="32"/>
      <c r="S784" s="32"/>
    </row>
    <row r="785" spans="2:19">
      <c r="B785" s="5">
        <v>2000</v>
      </c>
      <c r="C785" s="106">
        <v>58004</v>
      </c>
      <c r="D785" s="106">
        <v>58004</v>
      </c>
      <c r="E785" s="106">
        <v>58004</v>
      </c>
      <c r="F785" s="106">
        <v>58004</v>
      </c>
      <c r="G785" s="106">
        <v>58004</v>
      </c>
      <c r="H785" s="106">
        <v>58004</v>
      </c>
      <c r="I785" s="32"/>
      <c r="J785" s="32"/>
      <c r="K785" s="32"/>
      <c r="L785" s="32"/>
      <c r="M785" s="32"/>
      <c r="N785" s="32"/>
      <c r="O785" s="32"/>
      <c r="P785" s="32"/>
      <c r="Q785" s="32"/>
      <c r="R785" s="32"/>
      <c r="S785" s="32"/>
    </row>
    <row r="786" spans="2:19">
      <c r="B786" s="5">
        <v>1999</v>
      </c>
      <c r="C786" s="106">
        <v>26383</v>
      </c>
      <c r="D786" s="106">
        <v>26383</v>
      </c>
      <c r="E786" s="106">
        <v>26383</v>
      </c>
      <c r="F786" s="106">
        <v>26383</v>
      </c>
      <c r="G786" s="106">
        <v>26383</v>
      </c>
      <c r="H786" s="106">
        <v>26383</v>
      </c>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207957.56</v>
      </c>
      <c r="D856" s="7">
        <f>SUM(D778:D855)</f>
        <v>207957.56</v>
      </c>
      <c r="E856" s="7">
        <f>SUM(E777:E855)</f>
        <v>213815.03</v>
      </c>
      <c r="F856" s="7">
        <f>SUM(F776:F855)</f>
        <v>217769.45</v>
      </c>
      <c r="G856" s="7">
        <f>SUM(G775:G855)</f>
        <v>217769.45</v>
      </c>
      <c r="H856" s="7">
        <f>SUM(H769:H855)</f>
        <v>217769.45</v>
      </c>
      <c r="I856" s="7">
        <f>SUM(I769:I855)</f>
        <v>5673.47</v>
      </c>
      <c r="J856" s="7">
        <f t="shared" ref="J856" si="16">SUM(J769:J855)</f>
        <v>16485.98</v>
      </c>
      <c r="K856" s="7">
        <f>SUM(K769:K855)</f>
        <v>30862.11</v>
      </c>
      <c r="L856" s="7">
        <f t="shared" ref="L856" si="17">SUM(L769:L855)</f>
        <v>40998.79</v>
      </c>
      <c r="M856" s="7">
        <f>SUM(M769:M855)</f>
        <v>42457.94</v>
      </c>
      <c r="N856" s="10">
        <f>SUM(N764:N855)</f>
        <v>51488.550617788002</v>
      </c>
      <c r="O856" s="10">
        <f t="shared" ref="O856:S856" si="18">SUM(O764:O855)</f>
        <v>52284.834178198005</v>
      </c>
      <c r="P856" s="10">
        <f t="shared" si="18"/>
        <v>53357.266186198001</v>
      </c>
      <c r="Q856" s="10">
        <f t="shared" si="18"/>
        <v>53357.266186198001</v>
      </c>
      <c r="R856" s="10">
        <f t="shared" si="18"/>
        <v>53357.266186198001</v>
      </c>
      <c r="S856" s="10">
        <f t="shared" si="18"/>
        <v>53357.266186198001</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v>29705.09</v>
      </c>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v>5327.93</v>
      </c>
      <c r="R860" s="32">
        <v>5327.93</v>
      </c>
      <c r="S860" s="32">
        <v>5327.93</v>
      </c>
    </row>
    <row r="861" spans="1:19">
      <c r="A861" s="35"/>
      <c r="B861" s="5">
        <v>2019</v>
      </c>
      <c r="C861" s="31"/>
      <c r="D861" s="31"/>
      <c r="E861" s="31"/>
      <c r="F861" s="31"/>
      <c r="G861" s="31"/>
      <c r="H861" s="31"/>
      <c r="I861" s="31"/>
      <c r="J861" s="31"/>
      <c r="K861" s="31"/>
      <c r="L861" s="31"/>
      <c r="M861" s="31"/>
      <c r="N861" s="31"/>
      <c r="O861" s="31"/>
      <c r="P861" s="32">
        <v>2563.8444</v>
      </c>
      <c r="Q861" s="32">
        <v>2563.8444</v>
      </c>
      <c r="R861" s="32">
        <v>2563.8444</v>
      </c>
      <c r="S861" s="32">
        <v>2563.8444</v>
      </c>
    </row>
    <row r="862" spans="1:19">
      <c r="A862" s="35"/>
      <c r="B862" s="5">
        <v>2018</v>
      </c>
      <c r="C862" s="31"/>
      <c r="D862" s="31"/>
      <c r="E862" s="31"/>
      <c r="F862" s="31"/>
      <c r="G862" s="31"/>
      <c r="H862" s="31"/>
      <c r="I862" s="31"/>
      <c r="J862" s="31"/>
      <c r="K862" s="31"/>
      <c r="L862" s="31"/>
      <c r="M862" s="31"/>
      <c r="N862" s="31"/>
      <c r="O862" s="32">
        <v>4625.8988399999998</v>
      </c>
      <c r="P862" s="32">
        <v>4625.8988399999998</v>
      </c>
      <c r="Q862" s="32">
        <v>4625.8988399999998</v>
      </c>
      <c r="R862" s="32">
        <v>4625.8988399999998</v>
      </c>
      <c r="S862" s="32">
        <v>4625.8988399999998</v>
      </c>
    </row>
    <row r="863" spans="1:19">
      <c r="A863" s="35"/>
      <c r="B863" s="5">
        <v>2017</v>
      </c>
      <c r="C863" s="31"/>
      <c r="D863" s="31"/>
      <c r="E863" s="31"/>
      <c r="F863" s="31"/>
      <c r="G863" s="31"/>
      <c r="H863" s="31"/>
      <c r="I863" s="31"/>
      <c r="J863" s="31"/>
      <c r="K863" s="31"/>
      <c r="L863" s="31"/>
      <c r="M863" s="31"/>
      <c r="N863" s="32">
        <v>14721.519920440001</v>
      </c>
      <c r="O863" s="32">
        <v>14721.519920440001</v>
      </c>
      <c r="P863" s="32">
        <v>14721.519920440001</v>
      </c>
      <c r="Q863" s="32">
        <v>14721.519920440001</v>
      </c>
      <c r="R863" s="32">
        <v>14721.519920440001</v>
      </c>
      <c r="S863" s="32">
        <v>14721.519920440001</v>
      </c>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106">
        <v>65325.9</v>
      </c>
      <c r="H870" s="106">
        <v>65325.9</v>
      </c>
      <c r="I870" s="106">
        <v>13604.02</v>
      </c>
      <c r="J870" s="106">
        <v>13604.02</v>
      </c>
      <c r="K870" s="106">
        <v>13604.02</v>
      </c>
      <c r="L870" s="106">
        <v>13604.02</v>
      </c>
      <c r="M870" s="106">
        <v>13604.02</v>
      </c>
      <c r="N870" s="106">
        <v>13604.02</v>
      </c>
      <c r="O870" s="32">
        <v>13604.02</v>
      </c>
      <c r="P870" s="32">
        <v>13604.02</v>
      </c>
      <c r="Q870" s="32">
        <v>13604.02</v>
      </c>
      <c r="R870" s="32">
        <v>13604.02</v>
      </c>
      <c r="S870" s="32">
        <v>13604.02</v>
      </c>
    </row>
    <row r="871" spans="2:19">
      <c r="B871" s="5">
        <v>2009</v>
      </c>
      <c r="C871" s="31"/>
      <c r="D871" s="31"/>
      <c r="E871" s="31"/>
      <c r="F871" s="106">
        <v>6214</v>
      </c>
      <c r="G871" s="106">
        <v>6214</v>
      </c>
      <c r="H871" s="106">
        <v>6214</v>
      </c>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106">
        <v>14592.46</v>
      </c>
      <c r="E873" s="106">
        <v>14592.46</v>
      </c>
      <c r="F873" s="106">
        <v>14592.46</v>
      </c>
      <c r="G873" s="106">
        <v>14592.46</v>
      </c>
      <c r="H873" s="106">
        <v>14592.46</v>
      </c>
      <c r="I873" s="32"/>
      <c r="J873" s="32"/>
      <c r="K873" s="32"/>
      <c r="L873" s="32"/>
      <c r="M873" s="32"/>
      <c r="N873" s="32"/>
      <c r="O873" s="32"/>
      <c r="P873" s="32"/>
      <c r="Q873" s="32"/>
      <c r="R873" s="32"/>
      <c r="S873" s="32"/>
    </row>
    <row r="874" spans="2:19">
      <c r="B874" s="5">
        <v>2006</v>
      </c>
      <c r="C874" s="106">
        <v>3833.85</v>
      </c>
      <c r="D874" s="106">
        <v>3833.85</v>
      </c>
      <c r="E874" s="106">
        <v>3833.85</v>
      </c>
      <c r="F874" s="106">
        <v>3833.85</v>
      </c>
      <c r="G874" s="106">
        <v>3833.85</v>
      </c>
      <c r="H874" s="106">
        <v>3833.85</v>
      </c>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106">
        <v>19570.490000000002</v>
      </c>
      <c r="D876" s="106">
        <v>19570.490000000002</v>
      </c>
      <c r="E876" s="106">
        <v>19570.490000000002</v>
      </c>
      <c r="F876" s="106">
        <v>19570.490000000002</v>
      </c>
      <c r="G876" s="106">
        <v>19570.490000000002</v>
      </c>
      <c r="H876" s="106">
        <v>19570.490000000002</v>
      </c>
      <c r="I876" s="32"/>
      <c r="J876" s="32"/>
      <c r="K876" s="32"/>
      <c r="L876" s="32"/>
      <c r="M876" s="32"/>
      <c r="N876" s="32"/>
      <c r="O876" s="32"/>
      <c r="P876" s="32"/>
      <c r="Q876" s="32"/>
      <c r="R876" s="32"/>
      <c r="S876" s="32"/>
    </row>
    <row r="877" spans="2:19">
      <c r="B877" s="5">
        <v>2003</v>
      </c>
      <c r="C877" s="106">
        <v>59601.85</v>
      </c>
      <c r="D877" s="106">
        <v>59601.85</v>
      </c>
      <c r="E877" s="106">
        <v>59601.85</v>
      </c>
      <c r="F877" s="106">
        <v>59601.85</v>
      </c>
      <c r="G877" s="106">
        <v>59601.85</v>
      </c>
      <c r="H877" s="106">
        <v>59601.85</v>
      </c>
      <c r="I877" s="32"/>
      <c r="J877" s="32"/>
      <c r="K877" s="32"/>
      <c r="L877" s="32"/>
      <c r="M877" s="32"/>
      <c r="N877" s="32"/>
      <c r="O877" s="32"/>
      <c r="P877" s="32"/>
      <c r="Q877" s="32"/>
      <c r="R877" s="32"/>
      <c r="S877" s="32"/>
    </row>
    <row r="878" spans="2:19">
      <c r="B878" s="5">
        <v>2002</v>
      </c>
      <c r="C878" s="106">
        <v>5403.52</v>
      </c>
      <c r="D878" s="106">
        <v>5403.52</v>
      </c>
      <c r="E878" s="106">
        <v>5403.52</v>
      </c>
      <c r="F878" s="106">
        <v>5403.52</v>
      </c>
      <c r="G878" s="106">
        <v>5403.52</v>
      </c>
      <c r="H878" s="106">
        <v>5403.52</v>
      </c>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88409.71</v>
      </c>
      <c r="D951" s="7">
        <f>SUM(D873:D950)</f>
        <v>103002.17</v>
      </c>
      <c r="E951" s="7">
        <f>SUM(E872:E950)</f>
        <v>103002.17</v>
      </c>
      <c r="F951" s="7">
        <f>SUM(F871:F950)</f>
        <v>109216.17</v>
      </c>
      <c r="G951" s="7">
        <f>SUM(G870:G950)</f>
        <v>174542.06999999998</v>
      </c>
      <c r="H951" s="7">
        <f>SUM(H864:H950)</f>
        <v>174542.06999999998</v>
      </c>
      <c r="I951" s="7">
        <f>SUM(I864:I950)</f>
        <v>13604.02</v>
      </c>
      <c r="J951" s="7">
        <f t="shared" ref="J951" si="19">SUM(J864:J950)</f>
        <v>13604.02</v>
      </c>
      <c r="K951" s="7">
        <f>SUM(K864:K950)</f>
        <v>13604.02</v>
      </c>
      <c r="L951" s="7">
        <f t="shared" ref="L951" si="20">SUM(L864:L950)</f>
        <v>13604.02</v>
      </c>
      <c r="M951" s="7">
        <f>SUM(M864:M950)</f>
        <v>13604.02</v>
      </c>
      <c r="N951" s="10">
        <f>SUM(N859:N950)</f>
        <v>28325.539920440002</v>
      </c>
      <c r="O951" s="10">
        <f t="shared" ref="O951:S951" si="21">SUM(O859:O950)</f>
        <v>32951.438760439996</v>
      </c>
      <c r="P951" s="10">
        <f t="shared" si="21"/>
        <v>35515.283160439998</v>
      </c>
      <c r="Q951" s="10">
        <f t="shared" si="21"/>
        <v>40843.213160440006</v>
      </c>
      <c r="R951" s="10">
        <f t="shared" si="21"/>
        <v>40843.213160440006</v>
      </c>
      <c r="S951" s="10">
        <f t="shared" si="21"/>
        <v>40843.213160440006</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106">
        <v>15920.035549795999</v>
      </c>
      <c r="O958" s="32">
        <v>15920.035549795999</v>
      </c>
      <c r="P958" s="32">
        <v>15920.035549795999</v>
      </c>
      <c r="Q958" s="32">
        <v>15920.035549795999</v>
      </c>
      <c r="R958" s="32">
        <v>15920.035549795999</v>
      </c>
      <c r="S958" s="32">
        <v>15920.035549795999</v>
      </c>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106">
        <v>3145.03</v>
      </c>
      <c r="K962" s="106">
        <v>3145.03</v>
      </c>
      <c r="L962" s="106">
        <v>3145.03</v>
      </c>
      <c r="M962" s="106">
        <v>3145.03</v>
      </c>
      <c r="N962" s="106">
        <v>3145.03</v>
      </c>
      <c r="O962" s="32">
        <v>3145.03</v>
      </c>
      <c r="P962" s="32">
        <v>3145.03</v>
      </c>
      <c r="Q962" s="32">
        <v>3145.03</v>
      </c>
      <c r="R962" s="32">
        <v>3145.03</v>
      </c>
      <c r="S962" s="32">
        <v>3145.03</v>
      </c>
    </row>
    <row r="963" spans="2:19">
      <c r="B963" s="5">
        <v>2012</v>
      </c>
      <c r="C963" s="31"/>
      <c r="D963" s="31"/>
      <c r="E963" s="31"/>
      <c r="F963" s="31"/>
      <c r="G963" s="31"/>
      <c r="H963" s="31"/>
      <c r="I963" s="106">
        <v>8280.6</v>
      </c>
      <c r="J963" s="106">
        <v>8280.6</v>
      </c>
      <c r="K963" s="106">
        <v>8280.6</v>
      </c>
      <c r="L963" s="106">
        <v>8280.6</v>
      </c>
      <c r="M963" s="106">
        <v>8280.6</v>
      </c>
      <c r="N963" s="106">
        <v>8280.6</v>
      </c>
      <c r="O963" s="32">
        <v>8280.6</v>
      </c>
      <c r="P963" s="32">
        <v>8280.6</v>
      </c>
      <c r="Q963" s="32">
        <v>8280.6</v>
      </c>
      <c r="R963" s="32">
        <v>8280.6</v>
      </c>
      <c r="S963" s="32">
        <v>8280.6</v>
      </c>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106">
        <v>71767.47</v>
      </c>
      <c r="G966" s="106">
        <v>71767.47</v>
      </c>
      <c r="H966" s="106">
        <v>71767.47</v>
      </c>
      <c r="I966" s="106">
        <v>14726.05</v>
      </c>
      <c r="J966" s="106">
        <v>14726.05</v>
      </c>
      <c r="K966" s="106">
        <v>14726.05</v>
      </c>
      <c r="L966" s="106">
        <v>14726.05</v>
      </c>
      <c r="M966" s="106">
        <v>14726.05</v>
      </c>
      <c r="N966" s="106">
        <v>14726.05</v>
      </c>
      <c r="O966" s="32">
        <v>14726.05</v>
      </c>
      <c r="P966" s="32">
        <v>14726.05</v>
      </c>
      <c r="Q966" s="32">
        <v>14726.05</v>
      </c>
      <c r="R966" s="32">
        <v>14726.05</v>
      </c>
      <c r="S966" s="32">
        <v>14726.05</v>
      </c>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106">
        <v>184482.61</v>
      </c>
      <c r="E968" s="106">
        <v>184482.61</v>
      </c>
      <c r="F968" s="106">
        <v>184482.61</v>
      </c>
      <c r="G968" s="106">
        <v>184482.61</v>
      </c>
      <c r="H968" s="106">
        <v>184482.61</v>
      </c>
      <c r="I968" s="32"/>
      <c r="J968" s="32"/>
      <c r="K968" s="32"/>
      <c r="L968" s="32"/>
      <c r="M968" s="32"/>
      <c r="N968" s="32"/>
      <c r="O968" s="32"/>
      <c r="P968" s="32"/>
      <c r="Q968" s="32"/>
      <c r="R968" s="32"/>
      <c r="S968" s="32"/>
    </row>
    <row r="969" spans="2:19">
      <c r="B969" s="5">
        <v>2006</v>
      </c>
      <c r="C969" s="106">
        <v>21135.23</v>
      </c>
      <c r="D969" s="106">
        <v>21135.23</v>
      </c>
      <c r="E969" s="106">
        <v>21135.23</v>
      </c>
      <c r="F969" s="106">
        <v>21135.23</v>
      </c>
      <c r="G969" s="106">
        <v>21135.23</v>
      </c>
      <c r="H969" s="106">
        <v>21135.23</v>
      </c>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106">
        <v>14862.19</v>
      </c>
      <c r="D971" s="106">
        <v>14862.19</v>
      </c>
      <c r="E971" s="106">
        <v>14862.19</v>
      </c>
      <c r="F971" s="106">
        <v>14862.19</v>
      </c>
      <c r="G971" s="106">
        <v>14862.19</v>
      </c>
      <c r="H971" s="106">
        <v>14862.19</v>
      </c>
      <c r="I971" s="32"/>
      <c r="J971" s="32"/>
      <c r="K971" s="32"/>
      <c r="L971" s="32"/>
      <c r="M971" s="32"/>
      <c r="N971" s="32"/>
      <c r="O971" s="32"/>
      <c r="P971" s="32"/>
      <c r="Q971" s="32"/>
      <c r="R971" s="32"/>
      <c r="S971" s="32"/>
    </row>
    <row r="972" spans="2:19">
      <c r="B972" s="5">
        <v>2003</v>
      </c>
      <c r="C972" s="106">
        <v>28092.26</v>
      </c>
      <c r="D972" s="106">
        <v>28092.26</v>
      </c>
      <c r="E972" s="106">
        <v>28092.26</v>
      </c>
      <c r="F972" s="106">
        <v>28092.26</v>
      </c>
      <c r="G972" s="106">
        <v>28092.26</v>
      </c>
      <c r="H972" s="106">
        <v>28092.26</v>
      </c>
      <c r="I972" s="32"/>
      <c r="J972" s="32"/>
      <c r="K972" s="32"/>
      <c r="L972" s="32"/>
      <c r="M972" s="32"/>
      <c r="N972" s="32"/>
      <c r="O972" s="32"/>
      <c r="P972" s="32"/>
      <c r="Q972" s="32"/>
      <c r="R972" s="32"/>
      <c r="S972" s="32"/>
    </row>
    <row r="973" spans="2:19">
      <c r="B973" s="5">
        <v>2002</v>
      </c>
      <c r="C973" s="106">
        <v>8764.9699999999993</v>
      </c>
      <c r="D973" s="106">
        <v>8764.9699999999993</v>
      </c>
      <c r="E973" s="106">
        <v>8764.9699999999993</v>
      </c>
      <c r="F973" s="106">
        <v>8764.9699999999993</v>
      </c>
      <c r="G973" s="106">
        <v>8764.9699999999993</v>
      </c>
      <c r="H973" s="106">
        <v>8764.9699999999993</v>
      </c>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72854.649999999994</v>
      </c>
      <c r="D1046" s="7">
        <f>SUM(D968:D1045)</f>
        <v>257337.26</v>
      </c>
      <c r="E1046" s="7">
        <f>SUM(E967:E1045)</f>
        <v>257337.26</v>
      </c>
      <c r="F1046" s="7">
        <f>SUM(F966:F1045)</f>
        <v>329104.73</v>
      </c>
      <c r="G1046" s="7">
        <f>SUM(G965:G1045)</f>
        <v>329104.73</v>
      </c>
      <c r="H1046" s="7">
        <f>SUM(H959:H1045)</f>
        <v>329104.73</v>
      </c>
      <c r="I1046" s="7">
        <f>SUM(I959:I1045)</f>
        <v>23006.65</v>
      </c>
      <c r="J1046" s="7">
        <f t="shared" ref="J1046" si="22">SUM(J959:J1045)</f>
        <v>26151.68</v>
      </c>
      <c r="K1046" s="7">
        <f>SUM(K959:K1045)</f>
        <v>26151.68</v>
      </c>
      <c r="L1046" s="7">
        <f t="shared" ref="L1046" si="23">SUM(L959:L1045)</f>
        <v>26151.68</v>
      </c>
      <c r="M1046" s="7">
        <f>SUM(M959:M1045)</f>
        <v>26151.68</v>
      </c>
      <c r="N1046" s="10">
        <f>SUM(N954:N1045)</f>
        <v>42071.715549796005</v>
      </c>
      <c r="O1046" s="10">
        <f t="shared" ref="O1046:S1046" si="24">SUM(O954:O1045)</f>
        <v>42071.715549796005</v>
      </c>
      <c r="P1046" s="10">
        <f t="shared" si="24"/>
        <v>42071.715549796005</v>
      </c>
      <c r="Q1046" s="10">
        <f t="shared" si="24"/>
        <v>42071.715549796005</v>
      </c>
      <c r="R1046" s="10">
        <f t="shared" si="24"/>
        <v>42071.715549796005</v>
      </c>
      <c r="S1046" s="10">
        <f t="shared" si="24"/>
        <v>42071.715549796005</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5">SUM(J1054:J1140)</f>
        <v>0</v>
      </c>
      <c r="K1141" s="7">
        <f>SUM(K1054:K1140)</f>
        <v>0</v>
      </c>
      <c r="L1141" s="7">
        <f t="shared" ref="L1141" si="26">SUM(L1054:L1140)</f>
        <v>0</v>
      </c>
      <c r="M1141" s="7">
        <f>SUM(M1054:M1140)</f>
        <v>0</v>
      </c>
      <c r="N1141" s="10">
        <f>SUM(N1049:N1140)</f>
        <v>0</v>
      </c>
      <c r="O1141" s="10">
        <f t="shared" ref="O1141:S1141" si="27">SUM(O1049:O1140)</f>
        <v>0</v>
      </c>
      <c r="P1141" s="10">
        <f t="shared" si="27"/>
        <v>0</v>
      </c>
      <c r="Q1141" s="10">
        <f t="shared" si="27"/>
        <v>0</v>
      </c>
      <c r="R1141" s="10">
        <f t="shared" si="27"/>
        <v>0</v>
      </c>
      <c r="S1141" s="10">
        <f t="shared" si="27"/>
        <v>0</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8">SUM(J1149:J1235)</f>
        <v>0</v>
      </c>
      <c r="K1236" s="7">
        <f>SUM(K1149:K1235)</f>
        <v>0</v>
      </c>
      <c r="L1236" s="7">
        <f t="shared" ref="L1236" si="29">SUM(L1149:L1235)</f>
        <v>0</v>
      </c>
      <c r="M1236" s="7">
        <f>SUM(M1149:M1235)</f>
        <v>0</v>
      </c>
      <c r="N1236" s="10">
        <f>SUM(N1144:N1235)</f>
        <v>0</v>
      </c>
      <c r="O1236" s="10">
        <f t="shared" ref="O1236:S1236" si="30">SUM(O1144:O1235)</f>
        <v>0</v>
      </c>
      <c r="P1236" s="10">
        <f t="shared" si="30"/>
        <v>0</v>
      </c>
      <c r="Q1236" s="10">
        <f t="shared" si="30"/>
        <v>0</v>
      </c>
      <c r="R1236" s="10">
        <f t="shared" si="30"/>
        <v>0</v>
      </c>
      <c r="S1236" s="10">
        <f t="shared" si="30"/>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1">SUM(J1244:J1330)</f>
        <v>0</v>
      </c>
      <c r="K1331" s="7">
        <f>SUM(K1244:K1330)</f>
        <v>0</v>
      </c>
      <c r="L1331" s="7">
        <f t="shared" ref="L1331" si="32">SUM(L1244:L1330)</f>
        <v>0</v>
      </c>
      <c r="M1331" s="7">
        <f>SUM(M1244:M1330)</f>
        <v>0</v>
      </c>
      <c r="N1331" s="10">
        <f>SUM(N1239:N1330)</f>
        <v>0</v>
      </c>
      <c r="O1331" s="10">
        <f t="shared" ref="O1331:S1331" si="33">SUM(O1239:O1330)</f>
        <v>0</v>
      </c>
      <c r="P1331" s="10">
        <f t="shared" si="33"/>
        <v>0</v>
      </c>
      <c r="Q1331" s="10">
        <f t="shared" si="33"/>
        <v>0</v>
      </c>
      <c r="R1331" s="10">
        <f t="shared" si="33"/>
        <v>0</v>
      </c>
      <c r="S1331" s="10">
        <f t="shared" si="33"/>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4">SUM(J1339:J1425)</f>
        <v>0</v>
      </c>
      <c r="K1426" s="7">
        <f>SUM(K1339:K1425)</f>
        <v>0</v>
      </c>
      <c r="L1426" s="7">
        <f t="shared" ref="L1426" si="35">SUM(L1339:L1425)</f>
        <v>0</v>
      </c>
      <c r="M1426" s="7">
        <f>SUM(M1339:M1425)</f>
        <v>0</v>
      </c>
      <c r="N1426" s="10">
        <f>SUM(N1334:N1425)</f>
        <v>0</v>
      </c>
      <c r="O1426" s="10">
        <f t="shared" ref="O1426:S1426" si="36">SUM(O1334:O1425)</f>
        <v>0</v>
      </c>
      <c r="P1426" s="10">
        <f t="shared" si="36"/>
        <v>0</v>
      </c>
      <c r="Q1426" s="10">
        <f t="shared" si="36"/>
        <v>0</v>
      </c>
      <c r="R1426" s="10">
        <f t="shared" si="36"/>
        <v>0</v>
      </c>
      <c r="S1426" s="10">
        <f t="shared" si="36"/>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7">SUM(J1434:J1520)</f>
        <v>0</v>
      </c>
      <c r="K1521" s="7">
        <f>SUM(K1434:K1520)</f>
        <v>0</v>
      </c>
      <c r="L1521" s="7">
        <f t="shared" ref="L1521" si="38">SUM(L1434:L1520)</f>
        <v>0</v>
      </c>
      <c r="M1521" s="7">
        <f>SUM(M1434:M1520)</f>
        <v>0</v>
      </c>
      <c r="N1521" s="10">
        <f>SUM(N1429:N1520)</f>
        <v>0</v>
      </c>
      <c r="O1521" s="10">
        <f t="shared" ref="O1521:S1521" si="39">SUM(O1429:O1520)</f>
        <v>0</v>
      </c>
      <c r="P1521" s="10">
        <f t="shared" si="39"/>
        <v>0</v>
      </c>
      <c r="Q1521" s="10">
        <f t="shared" si="39"/>
        <v>0</v>
      </c>
      <c r="R1521" s="10">
        <f t="shared" si="39"/>
        <v>0</v>
      </c>
      <c r="S1521" s="10">
        <f t="shared" si="39"/>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0">SUM(J1529:J1615)</f>
        <v>0</v>
      </c>
      <c r="K1616" s="7">
        <f>SUM(K1529:K1615)</f>
        <v>0</v>
      </c>
      <c r="L1616" s="7">
        <f t="shared" ref="L1616" si="41">SUM(L1529:L1615)</f>
        <v>0</v>
      </c>
      <c r="M1616" s="7">
        <f>SUM(M1529:M1615)</f>
        <v>0</v>
      </c>
      <c r="N1616" s="10">
        <f>SUM(N1524:N1615)</f>
        <v>0</v>
      </c>
      <c r="O1616" s="10">
        <f t="shared" ref="O1616:S1616" si="42">SUM(O1524:O1615)</f>
        <v>0</v>
      </c>
      <c r="P1616" s="10">
        <f t="shared" si="42"/>
        <v>0</v>
      </c>
      <c r="Q1616" s="10">
        <f t="shared" si="42"/>
        <v>0</v>
      </c>
      <c r="R1616" s="10">
        <f t="shared" si="42"/>
        <v>0</v>
      </c>
      <c r="S1616" s="10">
        <f t="shared" si="42"/>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106">
        <v>35780</v>
      </c>
      <c r="H1630" s="106">
        <v>35780</v>
      </c>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35780</v>
      </c>
      <c r="H1711" s="7">
        <f>SUM(H1624:H1710)</f>
        <v>35780</v>
      </c>
      <c r="I1711" s="7">
        <f>SUM(I1624:I1710)</f>
        <v>0</v>
      </c>
      <c r="J1711" s="7">
        <f t="shared" ref="J1711" si="43">SUM(J1624:J1710)</f>
        <v>0</v>
      </c>
      <c r="K1711" s="7">
        <f>SUM(K1624:K1710)</f>
        <v>0</v>
      </c>
      <c r="L1711" s="7">
        <f t="shared" ref="L1711" si="44">SUM(L1624:L1710)</f>
        <v>0</v>
      </c>
      <c r="M1711" s="7">
        <f>SUM(M1624:M1710)</f>
        <v>0</v>
      </c>
      <c r="N1711" s="10">
        <f>SUM(N1619:N1710)</f>
        <v>0</v>
      </c>
      <c r="O1711" s="10">
        <f t="shared" ref="O1711:S1711" si="45">SUM(O1619:O1710)</f>
        <v>0</v>
      </c>
      <c r="P1711" s="10">
        <f t="shared" si="45"/>
        <v>0</v>
      </c>
      <c r="Q1711" s="10">
        <f t="shared" si="45"/>
        <v>0</v>
      </c>
      <c r="R1711" s="10">
        <f t="shared" si="45"/>
        <v>0</v>
      </c>
      <c r="S1711" s="10">
        <f t="shared" si="45"/>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46">SUM(J1719:J1805)</f>
        <v>0</v>
      </c>
      <c r="K1806" s="7">
        <f>SUM(K1719:K1805)</f>
        <v>0</v>
      </c>
      <c r="L1806" s="7">
        <f t="shared" ref="L1806" si="47">SUM(L1719:L1805)</f>
        <v>0</v>
      </c>
      <c r="M1806" s="7">
        <f>SUM(M1719:M1805)</f>
        <v>0</v>
      </c>
      <c r="N1806" s="10">
        <f>SUM(N1714:N1805)</f>
        <v>0</v>
      </c>
      <c r="O1806" s="10">
        <f t="shared" ref="O1806:S1806" si="48">SUM(O1714:O1805)</f>
        <v>0</v>
      </c>
      <c r="P1806" s="10">
        <f t="shared" si="48"/>
        <v>0</v>
      </c>
      <c r="Q1806" s="10">
        <f t="shared" si="48"/>
        <v>0</v>
      </c>
      <c r="R1806" s="10">
        <f t="shared" si="48"/>
        <v>0</v>
      </c>
      <c r="S1806" s="10">
        <f t="shared" si="48"/>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v>3582.26037</v>
      </c>
      <c r="Q1811" s="32">
        <v>3582.26037</v>
      </c>
      <c r="R1811" s="32">
        <v>3582.26037</v>
      </c>
      <c r="S1811" s="32">
        <v>3582.26037</v>
      </c>
    </row>
    <row r="1812" spans="1:19">
      <c r="A1812" s="35"/>
      <c r="B1812" s="5">
        <v>2018</v>
      </c>
      <c r="C1812" s="31"/>
      <c r="D1812" s="31"/>
      <c r="E1812" s="31"/>
      <c r="F1812" s="31"/>
      <c r="G1812" s="31"/>
      <c r="H1812" s="31"/>
      <c r="I1812" s="31"/>
      <c r="J1812" s="31"/>
      <c r="K1812" s="31"/>
      <c r="L1812" s="31"/>
      <c r="M1812" s="31"/>
      <c r="N1812" s="31"/>
      <c r="O1812" s="32">
        <v>7464.1500000000005</v>
      </c>
      <c r="P1812" s="32">
        <v>7464.1500000000005</v>
      </c>
      <c r="Q1812" s="32">
        <v>7464.1500000000005</v>
      </c>
      <c r="R1812" s="32">
        <v>7464.1500000000005</v>
      </c>
      <c r="S1812" s="32">
        <v>7464.1500000000005</v>
      </c>
    </row>
    <row r="1813" spans="1:19">
      <c r="A1813" s="35"/>
      <c r="B1813" s="5">
        <v>2017</v>
      </c>
      <c r="C1813" s="31"/>
      <c r="D1813" s="31"/>
      <c r="E1813" s="31"/>
      <c r="F1813" s="31"/>
      <c r="G1813" s="31"/>
      <c r="H1813" s="31"/>
      <c r="I1813" s="31"/>
      <c r="J1813" s="31"/>
      <c r="K1813" s="31"/>
      <c r="L1813" s="31"/>
      <c r="M1813" s="31"/>
      <c r="N1813" s="106"/>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106">
        <v>60766.98</v>
      </c>
      <c r="J1818" s="106">
        <v>60766.98</v>
      </c>
      <c r="K1818" s="106">
        <v>60766.98</v>
      </c>
      <c r="L1818" s="106">
        <v>60766.98</v>
      </c>
      <c r="M1818" s="106">
        <v>60766.98</v>
      </c>
      <c r="N1818" s="106">
        <v>60766.98</v>
      </c>
      <c r="O1818" s="32">
        <v>60766.98</v>
      </c>
      <c r="P1818" s="32">
        <v>60766.98</v>
      </c>
      <c r="Q1818" s="32">
        <v>60766.98</v>
      </c>
      <c r="R1818" s="32">
        <v>60766.98</v>
      </c>
      <c r="S1818" s="32">
        <v>60766.98</v>
      </c>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106">
        <v>11698.9</v>
      </c>
      <c r="J1820" s="106">
        <v>11698.9</v>
      </c>
      <c r="K1820" s="106">
        <v>11698.9</v>
      </c>
      <c r="L1820" s="106">
        <v>11698.9</v>
      </c>
      <c r="M1820" s="106">
        <v>11698.9</v>
      </c>
      <c r="N1820" s="106">
        <v>11698.9</v>
      </c>
      <c r="O1820" s="32">
        <v>11698.9</v>
      </c>
      <c r="P1820" s="32">
        <v>11698.9</v>
      </c>
      <c r="Q1820" s="32">
        <v>11698.9</v>
      </c>
      <c r="R1820" s="32">
        <v>11698.9</v>
      </c>
      <c r="S1820" s="32">
        <v>11698.9</v>
      </c>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v>208193.998192</v>
      </c>
      <c r="D1825" s="106">
        <v>208194</v>
      </c>
      <c r="E1825" s="106">
        <v>208194</v>
      </c>
      <c r="F1825" s="106">
        <v>208194</v>
      </c>
      <c r="G1825" s="106">
        <v>208194</v>
      </c>
      <c r="H1825" s="106">
        <v>208194</v>
      </c>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106">
        <v>8598.89</v>
      </c>
      <c r="J1828" s="106">
        <v>8598.89</v>
      </c>
      <c r="K1828" s="106">
        <v>8598.89</v>
      </c>
      <c r="L1828" s="106">
        <v>8598.89</v>
      </c>
      <c r="M1828" s="106">
        <v>8598.89</v>
      </c>
      <c r="N1828" s="106">
        <v>8598.89</v>
      </c>
      <c r="O1828" s="32">
        <v>8598.89</v>
      </c>
      <c r="P1828" s="32">
        <v>8598.89</v>
      </c>
      <c r="Q1828" s="32">
        <v>8598.89</v>
      </c>
      <c r="R1828" s="32">
        <v>8598.89</v>
      </c>
      <c r="S1828" s="32">
        <v>8598.89</v>
      </c>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106">
        <v>7559.64</v>
      </c>
      <c r="J1834" s="106">
        <v>7559.64</v>
      </c>
      <c r="K1834" s="106">
        <v>7559.64</v>
      </c>
      <c r="L1834" s="106">
        <v>7559.64</v>
      </c>
      <c r="M1834" s="106">
        <v>7559.64</v>
      </c>
      <c r="N1834" s="106">
        <v>7559.64</v>
      </c>
      <c r="O1834" s="32">
        <v>7559.64</v>
      </c>
      <c r="P1834" s="32">
        <v>7559.64</v>
      </c>
      <c r="Q1834" s="32">
        <v>7559.64</v>
      </c>
      <c r="R1834" s="32">
        <v>7559.64</v>
      </c>
      <c r="S1834" s="32">
        <v>7559.64</v>
      </c>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208193.998192</v>
      </c>
      <c r="D1901" s="7">
        <f>SUM(D1823:D1900)</f>
        <v>208194</v>
      </c>
      <c r="E1901" s="7">
        <f>SUM(E1822:E1900)</f>
        <v>208194</v>
      </c>
      <c r="F1901" s="7">
        <f>SUM(F1821:F1900)</f>
        <v>208194</v>
      </c>
      <c r="G1901" s="7">
        <f>SUM(G1820:G1900)</f>
        <v>208194</v>
      </c>
      <c r="H1901" s="7">
        <f>SUM(H1814:H1900)</f>
        <v>208194</v>
      </c>
      <c r="I1901" s="7">
        <f>SUM(I1814:I1900)</f>
        <v>88624.41</v>
      </c>
      <c r="J1901" s="7">
        <f t="shared" ref="J1901" si="49">SUM(J1814:J1900)</f>
        <v>88624.41</v>
      </c>
      <c r="K1901" s="7">
        <f>SUM(K1814:K1900)</f>
        <v>88624.41</v>
      </c>
      <c r="L1901" s="7">
        <f t="shared" ref="L1901" si="50">SUM(L1814:L1900)</f>
        <v>88624.41</v>
      </c>
      <c r="M1901" s="7">
        <f>SUM(M1814:M1900)</f>
        <v>88624.41</v>
      </c>
      <c r="N1901" s="10">
        <f>SUM(N1809:N1900)</f>
        <v>88624.41</v>
      </c>
      <c r="O1901" s="10">
        <f t="shared" ref="O1901:S1901" si="51">SUM(O1809:O1900)</f>
        <v>96088.56</v>
      </c>
      <c r="P1901" s="10">
        <f t="shared" si="51"/>
        <v>99670.820370000001</v>
      </c>
      <c r="Q1901" s="10">
        <f t="shared" si="51"/>
        <v>99670.820370000001</v>
      </c>
      <c r="R1901" s="10">
        <f t="shared" si="51"/>
        <v>99670.820370000001</v>
      </c>
      <c r="S1901" s="10">
        <f t="shared" si="51"/>
        <v>99670.820370000001</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v>231662.24</v>
      </c>
    </row>
    <row r="1904" spans="1:19">
      <c r="A1904" s="33"/>
      <c r="B1904" s="5">
        <v>2021</v>
      </c>
      <c r="C1904" s="31"/>
      <c r="D1904" s="31"/>
      <c r="E1904" s="31"/>
      <c r="F1904" s="31"/>
      <c r="G1904" s="31"/>
      <c r="H1904" s="31"/>
      <c r="I1904" s="31"/>
      <c r="J1904" s="31"/>
      <c r="K1904" s="31"/>
      <c r="L1904" s="31"/>
      <c r="M1904" s="31"/>
      <c r="N1904" s="31"/>
      <c r="O1904" s="31"/>
      <c r="P1904" s="31"/>
      <c r="Q1904" s="31"/>
      <c r="R1904" s="32">
        <v>108969.60000000001</v>
      </c>
      <c r="S1904" s="32">
        <v>108969.60000000001</v>
      </c>
    </row>
    <row r="1905" spans="1:19">
      <c r="B1905" s="5">
        <v>2020</v>
      </c>
      <c r="C1905" s="31"/>
      <c r="D1905" s="31"/>
      <c r="E1905" s="31"/>
      <c r="F1905" s="31"/>
      <c r="G1905" s="31"/>
      <c r="H1905" s="31"/>
      <c r="I1905" s="31"/>
      <c r="J1905" s="31"/>
      <c r="K1905" s="31"/>
      <c r="L1905" s="31"/>
      <c r="M1905" s="31"/>
      <c r="N1905" s="31"/>
      <c r="O1905" s="31"/>
      <c r="P1905" s="31"/>
      <c r="Q1905" s="32">
        <v>77138.67</v>
      </c>
      <c r="R1905" s="32">
        <v>77138.67</v>
      </c>
      <c r="S1905" s="32">
        <v>77138.67</v>
      </c>
    </row>
    <row r="1906" spans="1:19">
      <c r="A1906" s="35"/>
      <c r="B1906" s="5">
        <v>2019</v>
      </c>
      <c r="C1906" s="31"/>
      <c r="D1906" s="31"/>
      <c r="E1906" s="31"/>
      <c r="F1906" s="31"/>
      <c r="G1906" s="31"/>
      <c r="H1906" s="31"/>
      <c r="I1906" s="31"/>
      <c r="J1906" s="31"/>
      <c r="K1906" s="31"/>
      <c r="L1906" s="31"/>
      <c r="M1906" s="31"/>
      <c r="N1906" s="31"/>
      <c r="O1906" s="31"/>
      <c r="P1906" s="32">
        <v>16068.19</v>
      </c>
      <c r="Q1906" s="32">
        <v>16068.19</v>
      </c>
      <c r="R1906" s="32">
        <v>16068.19</v>
      </c>
      <c r="S1906" s="32">
        <v>16068.19</v>
      </c>
    </row>
    <row r="1907" spans="1:19">
      <c r="A1907" s="35"/>
      <c r="B1907" s="5">
        <v>2018</v>
      </c>
      <c r="C1907" s="31"/>
      <c r="D1907" s="31"/>
      <c r="E1907" s="31"/>
      <c r="F1907" s="31"/>
      <c r="G1907" s="31"/>
      <c r="H1907" s="31"/>
      <c r="I1907" s="31"/>
      <c r="J1907" s="31"/>
      <c r="K1907" s="31"/>
      <c r="L1907" s="31"/>
      <c r="M1907" s="31"/>
      <c r="N1907" s="31"/>
      <c r="O1907" s="32">
        <v>119398.69</v>
      </c>
      <c r="P1907" s="32">
        <v>119398.69</v>
      </c>
      <c r="Q1907" s="32">
        <v>119398.69</v>
      </c>
      <c r="R1907" s="32">
        <v>119398.69</v>
      </c>
      <c r="S1907" s="32">
        <v>119398.69</v>
      </c>
    </row>
    <row r="1908" spans="1:19">
      <c r="A1908" s="35"/>
      <c r="B1908" s="5">
        <v>2017</v>
      </c>
      <c r="C1908" s="31"/>
      <c r="D1908" s="31"/>
      <c r="E1908" s="31"/>
      <c r="F1908" s="31"/>
      <c r="G1908" s="31"/>
      <c r="H1908" s="31"/>
      <c r="I1908" s="31"/>
      <c r="J1908" s="31"/>
      <c r="K1908" s="31"/>
      <c r="L1908" s="31"/>
      <c r="M1908" s="31"/>
      <c r="N1908" s="106">
        <v>235061.41999999998</v>
      </c>
      <c r="O1908" s="32">
        <v>235061.41999999998</v>
      </c>
      <c r="P1908" s="32">
        <v>235061.41999999998</v>
      </c>
      <c r="Q1908" s="32">
        <v>235061.41999999998</v>
      </c>
      <c r="R1908" s="32">
        <v>235061.41999999998</v>
      </c>
      <c r="S1908" s="32">
        <v>235061.41999999998</v>
      </c>
    </row>
    <row r="1909" spans="1:19">
      <c r="B1909" s="5">
        <v>2016</v>
      </c>
      <c r="C1909" s="31"/>
      <c r="D1909" s="31"/>
      <c r="E1909" s="31"/>
      <c r="F1909" s="31"/>
      <c r="G1909" s="31"/>
      <c r="H1909" s="31"/>
      <c r="I1909" s="31"/>
      <c r="J1909" s="31"/>
      <c r="K1909" s="31"/>
      <c r="L1909" s="31"/>
      <c r="M1909" s="106">
        <v>188753.26</v>
      </c>
      <c r="N1909" s="106">
        <v>188753.26</v>
      </c>
      <c r="O1909" s="32">
        <v>188753.26</v>
      </c>
      <c r="P1909" s="32">
        <v>188753.26</v>
      </c>
      <c r="Q1909" s="32">
        <v>188753.26</v>
      </c>
      <c r="R1909" s="32">
        <v>188753.26</v>
      </c>
      <c r="S1909" s="32">
        <v>188753.26</v>
      </c>
    </row>
    <row r="1910" spans="1:19">
      <c r="B1910" s="5">
        <v>2015</v>
      </c>
      <c r="C1910" s="31"/>
      <c r="D1910" s="31"/>
      <c r="E1910" s="31"/>
      <c r="F1910" s="31"/>
      <c r="G1910" s="31"/>
      <c r="H1910" s="31"/>
      <c r="I1910" s="31"/>
      <c r="J1910" s="31"/>
      <c r="K1910" s="31"/>
      <c r="L1910" s="106">
        <v>342170.92</v>
      </c>
      <c r="M1910" s="106">
        <v>342170.92</v>
      </c>
      <c r="N1910" s="106">
        <v>342170.92</v>
      </c>
      <c r="O1910" s="32">
        <v>342170.92</v>
      </c>
      <c r="P1910" s="32">
        <v>342170.92</v>
      </c>
      <c r="Q1910" s="32">
        <v>342170.92</v>
      </c>
      <c r="R1910" s="32">
        <v>342170.92</v>
      </c>
      <c r="S1910" s="32">
        <v>342170.92</v>
      </c>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106">
        <v>929198.43</v>
      </c>
      <c r="K1912" s="106">
        <v>929198.43</v>
      </c>
      <c r="L1912" s="106">
        <v>929198.43</v>
      </c>
      <c r="M1912" s="106">
        <v>929198.43</v>
      </c>
      <c r="N1912" s="106">
        <v>929198.43</v>
      </c>
      <c r="O1912" s="32">
        <v>929198.43</v>
      </c>
      <c r="P1912" s="32">
        <v>929198.43</v>
      </c>
      <c r="Q1912" s="32">
        <v>929198.43</v>
      </c>
      <c r="R1912" s="32">
        <v>929198.43</v>
      </c>
      <c r="S1912" s="32">
        <v>929198.43</v>
      </c>
    </row>
    <row r="1913" spans="1:19">
      <c r="B1913" s="5">
        <v>2012</v>
      </c>
      <c r="C1913" s="31"/>
      <c r="D1913" s="31"/>
      <c r="E1913" s="31"/>
      <c r="F1913" s="31"/>
      <c r="G1913" s="31"/>
      <c r="H1913" s="31"/>
      <c r="I1913" s="106">
        <v>66755.820000000007</v>
      </c>
      <c r="J1913" s="106">
        <v>66755.820000000007</v>
      </c>
      <c r="K1913" s="106">
        <v>66755.820000000007</v>
      </c>
      <c r="L1913" s="106">
        <v>66755.820000000007</v>
      </c>
      <c r="M1913" s="106">
        <v>66755.820000000007</v>
      </c>
      <c r="N1913" s="106">
        <v>66755.820000000007</v>
      </c>
      <c r="O1913" s="32">
        <v>66755.820000000007</v>
      </c>
      <c r="P1913" s="32">
        <v>66755.820000000007</v>
      </c>
      <c r="Q1913" s="32">
        <v>66755.820000000007</v>
      </c>
      <c r="R1913" s="32">
        <v>66755.820000000007</v>
      </c>
      <c r="S1913" s="32">
        <v>66755.820000000007</v>
      </c>
    </row>
    <row r="1914" spans="1:19">
      <c r="B1914" s="5">
        <v>2011</v>
      </c>
      <c r="C1914" s="31"/>
      <c r="D1914" s="31"/>
      <c r="E1914" s="31"/>
      <c r="F1914" s="31"/>
      <c r="G1914" s="31"/>
      <c r="H1914" s="106">
        <v>256455.7</v>
      </c>
      <c r="I1914" s="106">
        <v>257395.92</v>
      </c>
      <c r="J1914" s="106">
        <v>257395.92</v>
      </c>
      <c r="K1914" s="106">
        <v>257395.92</v>
      </c>
      <c r="L1914" s="106">
        <v>257395.92</v>
      </c>
      <c r="M1914" s="106">
        <v>257395.92</v>
      </c>
      <c r="N1914" s="106">
        <v>257395.92</v>
      </c>
      <c r="O1914" s="32">
        <v>257395.92</v>
      </c>
      <c r="P1914" s="32">
        <v>257395.92</v>
      </c>
      <c r="Q1914" s="32">
        <v>257395.92</v>
      </c>
      <c r="R1914" s="32">
        <v>257395.92</v>
      </c>
      <c r="S1914" s="32">
        <v>257395.92</v>
      </c>
    </row>
    <row r="1915" spans="1:19">
      <c r="B1915" s="5">
        <v>2010</v>
      </c>
      <c r="C1915" s="31"/>
      <c r="D1915" s="31"/>
      <c r="E1915" s="31"/>
      <c r="F1915" s="31"/>
      <c r="G1915" s="106">
        <v>265103.24</v>
      </c>
      <c r="H1915" s="106">
        <v>265103.24</v>
      </c>
      <c r="I1915" s="106">
        <v>265103.24</v>
      </c>
      <c r="J1915" s="106">
        <v>265103.24</v>
      </c>
      <c r="K1915" s="106">
        <v>265103.24</v>
      </c>
      <c r="L1915" s="106">
        <v>265103.24</v>
      </c>
      <c r="M1915" s="106">
        <v>265103.24</v>
      </c>
      <c r="N1915" s="106">
        <v>265103.24</v>
      </c>
      <c r="O1915" s="32">
        <v>265103.24</v>
      </c>
      <c r="P1915" s="32">
        <v>265103.24</v>
      </c>
      <c r="Q1915" s="32">
        <v>265103.24</v>
      </c>
      <c r="R1915" s="32">
        <v>265103.24</v>
      </c>
      <c r="S1915" s="32">
        <v>265103.24</v>
      </c>
    </row>
    <row r="1916" spans="1:19">
      <c r="B1916" s="5">
        <v>2009</v>
      </c>
      <c r="C1916" s="31"/>
      <c r="D1916" s="31"/>
      <c r="E1916" s="31"/>
      <c r="F1916" s="106">
        <v>78428.009999999995</v>
      </c>
      <c r="G1916" s="106">
        <v>78428.009999999995</v>
      </c>
      <c r="H1916" s="106">
        <v>78428.009999999995</v>
      </c>
      <c r="I1916" s="106">
        <v>86458.74</v>
      </c>
      <c r="J1916" s="106">
        <v>86458.74</v>
      </c>
      <c r="K1916" s="106">
        <v>86458.74</v>
      </c>
      <c r="L1916" s="106">
        <v>86458.74</v>
      </c>
      <c r="M1916" s="106">
        <v>86458.74</v>
      </c>
      <c r="N1916" s="106">
        <v>86458.74</v>
      </c>
      <c r="O1916" s="32">
        <v>86458.74</v>
      </c>
      <c r="P1916" s="32">
        <v>86458.74</v>
      </c>
      <c r="Q1916" s="32">
        <v>86458.74</v>
      </c>
      <c r="R1916" s="32">
        <v>86458.74</v>
      </c>
      <c r="S1916" s="32">
        <v>86458.74</v>
      </c>
    </row>
    <row r="1917" spans="1:19">
      <c r="B1917" s="5">
        <v>2008</v>
      </c>
      <c r="C1917" s="31"/>
      <c r="D1917" s="31"/>
      <c r="E1917" s="106">
        <v>239535.74</v>
      </c>
      <c r="F1917" s="106">
        <v>239535.74</v>
      </c>
      <c r="G1917" s="106">
        <v>239535.74</v>
      </c>
      <c r="H1917" s="106">
        <v>239535.74</v>
      </c>
      <c r="I1917" s="106">
        <v>239535.74</v>
      </c>
      <c r="J1917" s="106">
        <v>239535.74</v>
      </c>
      <c r="K1917" s="106">
        <v>239535.74</v>
      </c>
      <c r="L1917" s="106">
        <v>239535.74</v>
      </c>
      <c r="M1917" s="106">
        <v>239535.74</v>
      </c>
      <c r="N1917" s="106">
        <v>239535.74</v>
      </c>
      <c r="O1917" s="32">
        <v>239535.74</v>
      </c>
      <c r="P1917" s="32">
        <v>239535.74</v>
      </c>
      <c r="Q1917" s="32">
        <v>239535.74</v>
      </c>
      <c r="R1917" s="32">
        <v>239535.74</v>
      </c>
      <c r="S1917" s="32">
        <v>239535.74</v>
      </c>
    </row>
    <row r="1918" spans="1:19">
      <c r="B1918" s="5">
        <v>2007</v>
      </c>
      <c r="C1918" s="31"/>
      <c r="D1918" s="106">
        <v>487435.2</v>
      </c>
      <c r="E1918" s="106">
        <v>487435.2</v>
      </c>
      <c r="F1918" s="106">
        <v>487435.2</v>
      </c>
      <c r="G1918" s="106">
        <v>487435.2</v>
      </c>
      <c r="H1918" s="106">
        <v>487435.2</v>
      </c>
      <c r="I1918" s="106">
        <v>487435.2</v>
      </c>
      <c r="J1918" s="106">
        <v>487435.2</v>
      </c>
      <c r="K1918" s="106">
        <v>487435.2</v>
      </c>
      <c r="L1918" s="106">
        <v>487435.2</v>
      </c>
      <c r="M1918" s="106">
        <v>487435.2</v>
      </c>
      <c r="N1918" s="106">
        <v>487435.2</v>
      </c>
      <c r="O1918" s="32">
        <v>487435.2</v>
      </c>
      <c r="P1918" s="32">
        <v>487435.2</v>
      </c>
      <c r="Q1918" s="32">
        <v>487435.2</v>
      </c>
      <c r="R1918" s="32">
        <v>487435.2</v>
      </c>
      <c r="S1918" s="32">
        <v>487435.2</v>
      </c>
    </row>
    <row r="1919" spans="1:19">
      <c r="B1919" s="5">
        <v>2006</v>
      </c>
      <c r="C1919" s="106">
        <v>456981.75</v>
      </c>
      <c r="D1919" s="106">
        <v>456981.75</v>
      </c>
      <c r="E1919" s="106">
        <v>456981.75</v>
      </c>
      <c r="F1919" s="106">
        <v>456981.75</v>
      </c>
      <c r="G1919" s="106">
        <v>456981.75</v>
      </c>
      <c r="H1919" s="106">
        <v>456981.75</v>
      </c>
      <c r="I1919" s="106">
        <v>456981.75</v>
      </c>
      <c r="J1919" s="106">
        <v>456981.75</v>
      </c>
      <c r="K1919" s="106">
        <v>456981.75</v>
      </c>
      <c r="L1919" s="106">
        <v>456981.75</v>
      </c>
      <c r="M1919" s="106">
        <v>456981.75</v>
      </c>
      <c r="N1919" s="106">
        <v>456981.75</v>
      </c>
      <c r="O1919" s="32">
        <v>456981.75</v>
      </c>
      <c r="P1919" s="32">
        <v>456981.75</v>
      </c>
      <c r="Q1919" s="32">
        <v>456981.75</v>
      </c>
      <c r="R1919" s="32">
        <v>456981.75</v>
      </c>
      <c r="S1919" s="32">
        <v>456981.75</v>
      </c>
    </row>
    <row r="1920" spans="1:19">
      <c r="B1920" s="5">
        <v>2005</v>
      </c>
      <c r="C1920" s="106">
        <v>111210.94</v>
      </c>
      <c r="D1920" s="106">
        <v>111210.94</v>
      </c>
      <c r="E1920" s="106">
        <v>111210.94</v>
      </c>
      <c r="F1920" s="106">
        <v>111210.94</v>
      </c>
      <c r="G1920" s="106">
        <v>111210.94</v>
      </c>
      <c r="H1920" s="106">
        <v>111210.94</v>
      </c>
      <c r="I1920" s="106">
        <v>119535.96</v>
      </c>
      <c r="J1920" s="106">
        <v>119535.96</v>
      </c>
      <c r="K1920" s="106">
        <v>119535.96</v>
      </c>
      <c r="L1920" s="106">
        <v>119535.96</v>
      </c>
      <c r="M1920" s="106">
        <v>119535.96</v>
      </c>
      <c r="N1920" s="106">
        <v>119535.96</v>
      </c>
      <c r="O1920" s="32">
        <v>119535.96</v>
      </c>
      <c r="P1920" s="32">
        <v>119535.96</v>
      </c>
      <c r="Q1920" s="32">
        <v>119535.96</v>
      </c>
      <c r="R1920" s="32">
        <v>119535.96</v>
      </c>
      <c r="S1920" s="32">
        <v>119535.96</v>
      </c>
    </row>
    <row r="1921" spans="2:19">
      <c r="B1921" s="5">
        <v>2004</v>
      </c>
      <c r="C1921" s="106">
        <v>99507</v>
      </c>
      <c r="D1921" s="106">
        <v>99507</v>
      </c>
      <c r="E1921" s="106">
        <v>99507</v>
      </c>
      <c r="F1921" s="106">
        <v>99507</v>
      </c>
      <c r="G1921" s="106">
        <v>99507</v>
      </c>
      <c r="H1921" s="106">
        <v>99507</v>
      </c>
      <c r="I1921" s="106">
        <v>104903.98</v>
      </c>
      <c r="J1921" s="106">
        <v>104903.98</v>
      </c>
      <c r="K1921" s="106">
        <v>104903.98</v>
      </c>
      <c r="L1921" s="106">
        <v>104903.98</v>
      </c>
      <c r="M1921" s="106">
        <v>104903.98</v>
      </c>
      <c r="N1921" s="106">
        <v>104903.98</v>
      </c>
      <c r="O1921" s="32">
        <v>104903.98</v>
      </c>
      <c r="P1921" s="32">
        <v>104903.98</v>
      </c>
      <c r="Q1921" s="32">
        <v>104903.98</v>
      </c>
      <c r="R1921" s="32">
        <v>104903.98</v>
      </c>
      <c r="S1921" s="32">
        <v>104903.98</v>
      </c>
    </row>
    <row r="1922" spans="2:19">
      <c r="B1922" s="5">
        <v>2003</v>
      </c>
      <c r="C1922" s="106">
        <v>123421.59</v>
      </c>
      <c r="D1922" s="106">
        <v>123421.59</v>
      </c>
      <c r="E1922" s="106">
        <v>123421.59</v>
      </c>
      <c r="F1922" s="106">
        <v>123421.59</v>
      </c>
      <c r="G1922" s="106">
        <v>123421.59</v>
      </c>
      <c r="H1922" s="106">
        <v>123421.59</v>
      </c>
      <c r="I1922" s="106">
        <v>123421.59</v>
      </c>
      <c r="J1922" s="106">
        <v>123421.59</v>
      </c>
      <c r="K1922" s="106">
        <v>123421.59</v>
      </c>
      <c r="L1922" s="106">
        <v>123421.59</v>
      </c>
      <c r="M1922" s="106">
        <v>123421.59</v>
      </c>
      <c r="N1922" s="106">
        <v>123421.59</v>
      </c>
      <c r="O1922" s="32">
        <v>123421.59</v>
      </c>
      <c r="P1922" s="32">
        <v>123421.59</v>
      </c>
      <c r="Q1922" s="32">
        <v>123421.59</v>
      </c>
      <c r="R1922" s="32">
        <v>123421.59</v>
      </c>
      <c r="S1922" s="32">
        <v>123421.59</v>
      </c>
    </row>
    <row r="1923" spans="2:19">
      <c r="B1923" s="5">
        <v>2002</v>
      </c>
      <c r="C1923" s="106">
        <v>174552.08</v>
      </c>
      <c r="D1923" s="106">
        <v>174552.08</v>
      </c>
      <c r="E1923" s="106">
        <v>174552.08</v>
      </c>
      <c r="F1923" s="106">
        <v>174552.08</v>
      </c>
      <c r="G1923" s="106">
        <v>174552.08</v>
      </c>
      <c r="H1923" s="106">
        <v>174552.08</v>
      </c>
      <c r="I1923" s="106">
        <v>143063.35</v>
      </c>
      <c r="J1923" s="106">
        <v>143063.35</v>
      </c>
      <c r="K1923" s="106">
        <v>143063.35</v>
      </c>
      <c r="L1923" s="106">
        <v>143063.35</v>
      </c>
      <c r="M1923" s="106">
        <v>143063.35</v>
      </c>
      <c r="N1923" s="106">
        <v>143063.35</v>
      </c>
      <c r="O1923" s="32">
        <v>143063.35</v>
      </c>
      <c r="P1923" s="32">
        <v>143063.35</v>
      </c>
      <c r="Q1923" s="32">
        <v>143063.35</v>
      </c>
      <c r="R1923" s="32">
        <v>143063.35</v>
      </c>
      <c r="S1923" s="32">
        <v>143063.35</v>
      </c>
    </row>
    <row r="1924" spans="2:19">
      <c r="B1924" s="5">
        <v>2001</v>
      </c>
      <c r="C1924" s="106">
        <v>16438.810000000001</v>
      </c>
      <c r="D1924" s="106">
        <v>16438.810000000001</v>
      </c>
      <c r="E1924" s="106">
        <v>16438.810000000001</v>
      </c>
      <c r="F1924" s="106">
        <v>16438.810000000001</v>
      </c>
      <c r="G1924" s="106">
        <v>16438.810000000001</v>
      </c>
      <c r="H1924" s="106">
        <v>16438.810000000001</v>
      </c>
      <c r="I1924" s="106">
        <v>16438.810000000001</v>
      </c>
      <c r="J1924" s="106">
        <v>16438.810000000001</v>
      </c>
      <c r="K1924" s="106">
        <v>16438.810000000001</v>
      </c>
      <c r="L1924" s="106">
        <v>16438.810000000001</v>
      </c>
      <c r="M1924" s="106">
        <v>16438.810000000001</v>
      </c>
      <c r="N1924" s="106">
        <v>16438.810000000001</v>
      </c>
      <c r="O1924" s="32">
        <v>16438.810000000001</v>
      </c>
      <c r="P1924" s="32">
        <v>16438.810000000001</v>
      </c>
      <c r="Q1924" s="32">
        <v>16438.810000000001</v>
      </c>
      <c r="R1924" s="32">
        <v>16438.810000000001</v>
      </c>
      <c r="S1924" s="32">
        <v>16438.810000000001</v>
      </c>
    </row>
    <row r="1925" spans="2:19">
      <c r="B1925" s="5">
        <v>2000</v>
      </c>
      <c r="C1925" s="106">
        <v>78614.100000000006</v>
      </c>
      <c r="D1925" s="106">
        <v>78614.100000000006</v>
      </c>
      <c r="E1925" s="106">
        <v>78614.100000000006</v>
      </c>
      <c r="F1925" s="106">
        <v>78614.100000000006</v>
      </c>
      <c r="G1925" s="106">
        <v>78614.100000000006</v>
      </c>
      <c r="H1925" s="106">
        <v>78614.100000000006</v>
      </c>
      <c r="I1925" s="106">
        <v>78614.100000000006</v>
      </c>
      <c r="J1925" s="106">
        <v>78614.100000000006</v>
      </c>
      <c r="K1925" s="106">
        <v>78614.100000000006</v>
      </c>
      <c r="L1925" s="106">
        <v>78614.100000000006</v>
      </c>
      <c r="M1925" s="106">
        <v>78614.100000000006</v>
      </c>
      <c r="N1925" s="106">
        <v>78614.100000000006</v>
      </c>
      <c r="O1925" s="32">
        <v>78614.100000000006</v>
      </c>
      <c r="P1925" s="32">
        <v>78614.100000000006</v>
      </c>
      <c r="Q1925" s="32">
        <v>78614.100000000006</v>
      </c>
      <c r="R1925" s="32">
        <v>78614.100000000006</v>
      </c>
      <c r="S1925" s="32">
        <v>78614.100000000006</v>
      </c>
    </row>
    <row r="1926" spans="2:19">
      <c r="B1926" s="5">
        <v>1999</v>
      </c>
      <c r="C1926" s="106">
        <v>92364</v>
      </c>
      <c r="D1926" s="106">
        <v>92364</v>
      </c>
      <c r="E1926" s="106">
        <v>92364</v>
      </c>
      <c r="F1926" s="106">
        <v>92364</v>
      </c>
      <c r="G1926" s="106">
        <v>92364</v>
      </c>
      <c r="H1926" s="106">
        <v>92364</v>
      </c>
      <c r="I1926" s="106">
        <v>92364</v>
      </c>
      <c r="J1926" s="106">
        <v>92364</v>
      </c>
      <c r="K1926" s="106">
        <v>92364</v>
      </c>
      <c r="L1926" s="106">
        <v>92364</v>
      </c>
      <c r="M1926" s="106">
        <v>92364</v>
      </c>
      <c r="N1926" s="106">
        <v>92364</v>
      </c>
      <c r="O1926" s="32">
        <v>92364</v>
      </c>
      <c r="P1926" s="32">
        <v>92364</v>
      </c>
      <c r="Q1926" s="32">
        <v>92364</v>
      </c>
      <c r="R1926" s="32">
        <v>92364</v>
      </c>
      <c r="S1926" s="32">
        <v>92364</v>
      </c>
    </row>
    <row r="1927" spans="2:19">
      <c r="B1927" s="5">
        <v>1998</v>
      </c>
      <c r="C1927" s="106">
        <v>276446.38</v>
      </c>
      <c r="D1927" s="106">
        <v>276446.38</v>
      </c>
      <c r="E1927" s="106">
        <v>276446.38</v>
      </c>
      <c r="F1927" s="106">
        <v>276446.38</v>
      </c>
      <c r="G1927" s="106">
        <v>276446.38</v>
      </c>
      <c r="H1927" s="106">
        <v>276446.38</v>
      </c>
      <c r="I1927" s="106">
        <v>277005.83</v>
      </c>
      <c r="J1927" s="106">
        <v>277005.83</v>
      </c>
      <c r="K1927" s="106">
        <v>277005.83</v>
      </c>
      <c r="L1927" s="106">
        <v>277005.83</v>
      </c>
      <c r="M1927" s="106">
        <v>277005.83</v>
      </c>
      <c r="N1927" s="106">
        <v>277005.83</v>
      </c>
      <c r="O1927" s="32">
        <v>277005.83</v>
      </c>
      <c r="P1927" s="32">
        <v>277005.83</v>
      </c>
      <c r="Q1927" s="32">
        <v>277005.83</v>
      </c>
      <c r="R1927" s="32">
        <v>277005.83</v>
      </c>
      <c r="S1927" s="32">
        <v>277005.83</v>
      </c>
    </row>
    <row r="1928" spans="2:19">
      <c r="B1928" s="5">
        <v>1997</v>
      </c>
      <c r="C1928" s="106">
        <v>258466.24</v>
      </c>
      <c r="D1928" s="106">
        <v>258466.24</v>
      </c>
      <c r="E1928" s="106">
        <v>258466.24</v>
      </c>
      <c r="F1928" s="106">
        <v>258466.24</v>
      </c>
      <c r="G1928" s="106">
        <v>258466.24</v>
      </c>
      <c r="H1928" s="106">
        <v>258466.24</v>
      </c>
      <c r="I1928" s="106">
        <v>238948.43</v>
      </c>
      <c r="J1928" s="106">
        <v>238948.43</v>
      </c>
      <c r="K1928" s="106">
        <v>238948.43</v>
      </c>
      <c r="L1928" s="106">
        <v>238948.43</v>
      </c>
      <c r="M1928" s="106">
        <v>238948.43</v>
      </c>
      <c r="N1928" s="106">
        <v>238948.43</v>
      </c>
      <c r="O1928" s="32">
        <v>238948.43</v>
      </c>
      <c r="P1928" s="32">
        <v>238948.43</v>
      </c>
      <c r="Q1928" s="32">
        <v>238948.43</v>
      </c>
      <c r="R1928" s="32">
        <v>238948.43</v>
      </c>
      <c r="S1928" s="32">
        <v>238948.43</v>
      </c>
    </row>
    <row r="1929" spans="2:19">
      <c r="B1929" s="5">
        <v>1996</v>
      </c>
      <c r="C1929" s="106">
        <v>225315.88</v>
      </c>
      <c r="D1929" s="106">
        <v>225315.88</v>
      </c>
      <c r="E1929" s="106">
        <v>225315.88</v>
      </c>
      <c r="F1929" s="106">
        <v>225315.88</v>
      </c>
      <c r="G1929" s="106">
        <v>225315.88</v>
      </c>
      <c r="H1929" s="106">
        <v>225315.88</v>
      </c>
      <c r="I1929" s="106">
        <v>244094.16</v>
      </c>
      <c r="J1929" s="106">
        <v>244094.16</v>
      </c>
      <c r="K1929" s="106">
        <v>244094.16</v>
      </c>
      <c r="L1929" s="106">
        <v>244094.16</v>
      </c>
      <c r="M1929" s="106">
        <v>244094.16</v>
      </c>
      <c r="N1929" s="106">
        <v>244094.16</v>
      </c>
      <c r="O1929" s="32">
        <v>244094.16</v>
      </c>
      <c r="P1929" s="32">
        <v>244094.16</v>
      </c>
      <c r="Q1929" s="32">
        <v>244094.16</v>
      </c>
      <c r="R1929" s="32">
        <v>244094.16</v>
      </c>
      <c r="S1929" s="32">
        <v>244094.16</v>
      </c>
    </row>
    <row r="1930" spans="2:19">
      <c r="B1930" s="5">
        <v>1995</v>
      </c>
      <c r="C1930" s="106">
        <v>50546.48</v>
      </c>
      <c r="D1930" s="106">
        <v>50546.48</v>
      </c>
      <c r="E1930" s="106">
        <v>50546.48</v>
      </c>
      <c r="F1930" s="106">
        <v>50546.48</v>
      </c>
      <c r="G1930" s="106">
        <v>50546.48</v>
      </c>
      <c r="H1930" s="106">
        <v>50546.48</v>
      </c>
      <c r="I1930" s="106">
        <v>66652.17</v>
      </c>
      <c r="J1930" s="106">
        <v>66652.17</v>
      </c>
      <c r="K1930" s="106">
        <v>66652.17</v>
      </c>
      <c r="L1930" s="106">
        <v>66652.17</v>
      </c>
      <c r="M1930" s="106">
        <v>66652.17</v>
      </c>
      <c r="N1930" s="106">
        <v>66652.17</v>
      </c>
      <c r="O1930" s="32">
        <v>66652.17</v>
      </c>
      <c r="P1930" s="32">
        <v>66652.17</v>
      </c>
      <c r="Q1930" s="32">
        <v>66652.17</v>
      </c>
      <c r="R1930" s="32">
        <v>66652.17</v>
      </c>
      <c r="S1930" s="32">
        <v>66652.17</v>
      </c>
    </row>
    <row r="1931" spans="2:19">
      <c r="B1931" s="5">
        <v>1994</v>
      </c>
      <c r="C1931" s="106">
        <v>186016.45</v>
      </c>
      <c r="D1931" s="106">
        <v>186016.45</v>
      </c>
      <c r="E1931" s="106">
        <v>186016.45</v>
      </c>
      <c r="F1931" s="106">
        <v>186016.45</v>
      </c>
      <c r="G1931" s="106">
        <v>186016.45</v>
      </c>
      <c r="H1931" s="106">
        <v>186016.45</v>
      </c>
      <c r="I1931" s="106">
        <v>292163.65000000002</v>
      </c>
      <c r="J1931" s="106">
        <v>292163.65000000002</v>
      </c>
      <c r="K1931" s="106">
        <v>292163.65000000002</v>
      </c>
      <c r="L1931" s="106">
        <v>292163.65000000002</v>
      </c>
      <c r="M1931" s="106">
        <v>292163.65000000002</v>
      </c>
      <c r="N1931" s="106">
        <v>292163.65000000002</v>
      </c>
      <c r="O1931" s="32">
        <v>292163.65000000002</v>
      </c>
      <c r="P1931" s="32">
        <v>292163.65000000002</v>
      </c>
      <c r="Q1931" s="32">
        <v>292163.65000000002</v>
      </c>
      <c r="R1931" s="32">
        <v>292163.65000000002</v>
      </c>
      <c r="S1931" s="32">
        <v>292163.65000000002</v>
      </c>
    </row>
    <row r="1932" spans="2:19">
      <c r="B1932" s="5">
        <v>1993</v>
      </c>
      <c r="C1932" s="106">
        <v>147580.92000000001</v>
      </c>
      <c r="D1932" s="106">
        <v>147580.92000000001</v>
      </c>
      <c r="E1932" s="106">
        <v>147580.92000000001</v>
      </c>
      <c r="F1932" s="106">
        <v>147580.92000000001</v>
      </c>
      <c r="G1932" s="106">
        <v>147580.92000000001</v>
      </c>
      <c r="H1932" s="106">
        <v>147580.92000000001</v>
      </c>
      <c r="I1932" s="106">
        <v>105315.68</v>
      </c>
      <c r="J1932" s="106">
        <v>105315.68</v>
      </c>
      <c r="K1932" s="106">
        <v>105315.68</v>
      </c>
      <c r="L1932" s="106">
        <v>105315.68</v>
      </c>
      <c r="M1932" s="106">
        <v>105315.68</v>
      </c>
      <c r="N1932" s="106">
        <v>105315.68</v>
      </c>
      <c r="O1932" s="32">
        <v>105315.68</v>
      </c>
      <c r="P1932" s="32">
        <v>105315.68</v>
      </c>
      <c r="Q1932" s="32">
        <v>105315.68</v>
      </c>
      <c r="R1932" s="32">
        <v>105315.68</v>
      </c>
      <c r="S1932" s="32">
        <v>105315.68</v>
      </c>
    </row>
    <row r="1933" spans="2:19">
      <c r="B1933" s="5">
        <v>1992</v>
      </c>
      <c r="C1933" s="106">
        <v>235097.93</v>
      </c>
      <c r="D1933" s="106">
        <v>235097.93</v>
      </c>
      <c r="E1933" s="106">
        <v>235097.93</v>
      </c>
      <c r="F1933" s="106">
        <v>235097.93</v>
      </c>
      <c r="G1933" s="106">
        <v>235097.93</v>
      </c>
      <c r="H1933" s="106">
        <v>235097.93</v>
      </c>
      <c r="I1933" s="106">
        <v>285270.11</v>
      </c>
      <c r="J1933" s="106">
        <v>285270.11</v>
      </c>
      <c r="K1933" s="106">
        <v>285270.11</v>
      </c>
      <c r="L1933" s="106">
        <v>285270.11</v>
      </c>
      <c r="M1933" s="106">
        <v>285270.11</v>
      </c>
      <c r="N1933" s="106">
        <v>285270.11</v>
      </c>
      <c r="O1933" s="32">
        <v>285270.11</v>
      </c>
      <c r="P1933" s="32">
        <v>285270.11</v>
      </c>
      <c r="Q1933" s="32">
        <v>285270.11</v>
      </c>
      <c r="R1933" s="32">
        <v>285270.11</v>
      </c>
      <c r="S1933" s="32">
        <v>285270.11</v>
      </c>
    </row>
    <row r="1934" spans="2:19">
      <c r="B1934" s="5">
        <v>1991</v>
      </c>
      <c r="C1934" s="106">
        <v>34982.79</v>
      </c>
      <c r="D1934" s="106">
        <v>34982.79</v>
      </c>
      <c r="E1934" s="106">
        <v>34982.79</v>
      </c>
      <c r="F1934" s="106">
        <v>34982.79</v>
      </c>
      <c r="G1934" s="106">
        <v>34982.79</v>
      </c>
      <c r="H1934" s="106">
        <v>34982.79</v>
      </c>
      <c r="I1934" s="106">
        <v>40912.1</v>
      </c>
      <c r="J1934" s="106">
        <v>40912.1</v>
      </c>
      <c r="K1934" s="106">
        <v>40912.1</v>
      </c>
      <c r="L1934" s="106">
        <v>40912.1</v>
      </c>
      <c r="M1934" s="106">
        <v>40912.1</v>
      </c>
      <c r="N1934" s="106">
        <v>40912.1</v>
      </c>
      <c r="O1934" s="32">
        <v>40912.1</v>
      </c>
      <c r="P1934" s="32">
        <v>40912.1</v>
      </c>
      <c r="Q1934" s="32">
        <v>40912.1</v>
      </c>
      <c r="R1934" s="32">
        <v>40912.1</v>
      </c>
      <c r="S1934" s="32">
        <v>40912.1</v>
      </c>
    </row>
    <row r="1935" spans="2:19">
      <c r="B1935" s="5">
        <v>1990</v>
      </c>
      <c r="C1935" s="106">
        <v>138431.20000000001</v>
      </c>
      <c r="D1935" s="106">
        <v>138431.20000000001</v>
      </c>
      <c r="E1935" s="106">
        <v>138431.20000000001</v>
      </c>
      <c r="F1935" s="106">
        <v>138431.20000000001</v>
      </c>
      <c r="G1935" s="106">
        <v>138431.20000000001</v>
      </c>
      <c r="H1935" s="106">
        <v>138431.20000000001</v>
      </c>
      <c r="I1935" s="106">
        <v>113451.73</v>
      </c>
      <c r="J1935" s="106">
        <v>113451.73</v>
      </c>
      <c r="K1935" s="106">
        <v>113451.73</v>
      </c>
      <c r="L1935" s="106">
        <v>113451.73</v>
      </c>
      <c r="M1935" s="106">
        <v>113451.73</v>
      </c>
      <c r="N1935" s="106">
        <v>113451.73</v>
      </c>
      <c r="O1935" s="32">
        <v>113451.73</v>
      </c>
      <c r="P1935" s="32">
        <v>113451.73</v>
      </c>
      <c r="Q1935" s="32">
        <v>113451.73</v>
      </c>
      <c r="R1935" s="32">
        <v>113451.73</v>
      </c>
      <c r="S1935" s="32">
        <v>113451.73</v>
      </c>
    </row>
    <row r="1936" spans="2:19">
      <c r="B1936" s="5">
        <v>1989</v>
      </c>
      <c r="C1936" s="106">
        <v>77893.56</v>
      </c>
      <c r="D1936" s="106">
        <v>77893.56</v>
      </c>
      <c r="E1936" s="106">
        <v>77893.56</v>
      </c>
      <c r="F1936" s="106">
        <v>77893.56</v>
      </c>
      <c r="G1936" s="106">
        <v>77893.56</v>
      </c>
      <c r="H1936" s="106">
        <v>77893.56</v>
      </c>
      <c r="I1936" s="106">
        <v>65374.78</v>
      </c>
      <c r="J1936" s="106">
        <v>65374.78</v>
      </c>
      <c r="K1936" s="106">
        <v>65374.78</v>
      </c>
      <c r="L1936" s="106">
        <v>65374.78</v>
      </c>
      <c r="M1936" s="106">
        <v>65374.78</v>
      </c>
      <c r="N1936" s="106">
        <v>65374.78</v>
      </c>
      <c r="O1936" s="32">
        <v>65374.78</v>
      </c>
      <c r="P1936" s="32">
        <v>65374.78</v>
      </c>
      <c r="Q1936" s="32">
        <v>65374.78</v>
      </c>
      <c r="R1936" s="32">
        <v>65374.78</v>
      </c>
      <c r="S1936" s="32">
        <v>65374.78</v>
      </c>
    </row>
    <row r="1937" spans="2:19">
      <c r="B1937" s="5">
        <v>1988</v>
      </c>
      <c r="C1937" s="106">
        <v>35960.22</v>
      </c>
      <c r="D1937" s="106">
        <v>35960.22</v>
      </c>
      <c r="E1937" s="106">
        <v>35960.22</v>
      </c>
      <c r="F1937" s="106">
        <v>35960.22</v>
      </c>
      <c r="G1937" s="106">
        <v>35960.22</v>
      </c>
      <c r="H1937" s="106">
        <v>35960.22</v>
      </c>
      <c r="I1937" s="106">
        <v>10485.61</v>
      </c>
      <c r="J1937" s="106">
        <v>10485.61</v>
      </c>
      <c r="K1937" s="106">
        <v>10485.61</v>
      </c>
      <c r="L1937" s="106">
        <v>10485.61</v>
      </c>
      <c r="M1937" s="106">
        <v>10485.61</v>
      </c>
      <c r="N1937" s="106">
        <v>10485.61</v>
      </c>
      <c r="O1937" s="32">
        <v>10485.61</v>
      </c>
      <c r="P1937" s="32">
        <v>10485.61</v>
      </c>
      <c r="Q1937" s="32">
        <v>10485.61</v>
      </c>
      <c r="R1937" s="32">
        <v>10485.61</v>
      </c>
      <c r="S1937" s="32">
        <v>10485.61</v>
      </c>
    </row>
    <row r="1938" spans="2:19">
      <c r="B1938" s="5">
        <v>1987</v>
      </c>
      <c r="C1938" s="106">
        <v>52265.35</v>
      </c>
      <c r="D1938" s="106">
        <v>52265.35</v>
      </c>
      <c r="E1938" s="106">
        <v>52265.35</v>
      </c>
      <c r="F1938" s="106">
        <v>52265.35</v>
      </c>
      <c r="G1938" s="106">
        <v>52265.35</v>
      </c>
      <c r="H1938" s="106">
        <v>52265.35</v>
      </c>
      <c r="I1938" s="106">
        <v>77534.100000000006</v>
      </c>
      <c r="J1938" s="106">
        <v>77534.100000000006</v>
      </c>
      <c r="K1938" s="106">
        <v>77534.100000000006</v>
      </c>
      <c r="L1938" s="106">
        <v>77534.100000000006</v>
      </c>
      <c r="M1938" s="106">
        <v>77534.100000000006</v>
      </c>
      <c r="N1938" s="106">
        <v>77534.100000000006</v>
      </c>
      <c r="O1938" s="32">
        <v>77534.100000000006</v>
      </c>
      <c r="P1938" s="32">
        <v>77534.100000000006</v>
      </c>
      <c r="Q1938" s="32">
        <v>77534.100000000006</v>
      </c>
      <c r="R1938" s="32">
        <v>77534.100000000006</v>
      </c>
      <c r="S1938" s="32">
        <v>77534.100000000006</v>
      </c>
    </row>
    <row r="1939" spans="2:19">
      <c r="B1939" s="5">
        <v>1986</v>
      </c>
      <c r="C1939" s="106">
        <v>122867.65</v>
      </c>
      <c r="D1939" s="106">
        <v>122867.65</v>
      </c>
      <c r="E1939" s="106">
        <v>122867.65</v>
      </c>
      <c r="F1939" s="106">
        <v>122867.65</v>
      </c>
      <c r="G1939" s="106">
        <v>122867.65</v>
      </c>
      <c r="H1939" s="106">
        <v>122867.65</v>
      </c>
      <c r="I1939" s="106">
        <v>122867.65</v>
      </c>
      <c r="J1939" s="106">
        <v>122867.65</v>
      </c>
      <c r="K1939" s="106">
        <v>122867.65</v>
      </c>
      <c r="L1939" s="106">
        <v>122867.65</v>
      </c>
      <c r="M1939" s="106">
        <v>122867.65</v>
      </c>
      <c r="N1939" s="106">
        <v>122867.65</v>
      </c>
      <c r="O1939" s="32">
        <v>122867.65</v>
      </c>
      <c r="P1939" s="32">
        <v>122867.65</v>
      </c>
      <c r="Q1939" s="32">
        <v>122867.65</v>
      </c>
      <c r="R1939" s="32">
        <v>122867.65</v>
      </c>
      <c r="S1939" s="32">
        <v>122867.65</v>
      </c>
    </row>
    <row r="1940" spans="2:19">
      <c r="B1940" s="5">
        <v>1985</v>
      </c>
      <c r="C1940" s="106">
        <v>47036.07</v>
      </c>
      <c r="D1940" s="106">
        <v>47036.07</v>
      </c>
      <c r="E1940" s="106">
        <v>47036.07</v>
      </c>
      <c r="F1940" s="106">
        <v>47036.07</v>
      </c>
      <c r="G1940" s="106">
        <v>47036.07</v>
      </c>
      <c r="H1940" s="106">
        <v>47036.07</v>
      </c>
      <c r="I1940" s="106">
        <v>71857.350000000006</v>
      </c>
      <c r="J1940" s="106">
        <v>71857.350000000006</v>
      </c>
      <c r="K1940" s="106">
        <v>71857.350000000006</v>
      </c>
      <c r="L1940" s="106">
        <v>71857.350000000006</v>
      </c>
      <c r="M1940" s="106">
        <v>71857.350000000006</v>
      </c>
      <c r="N1940" s="106">
        <v>71857.350000000006</v>
      </c>
      <c r="O1940" s="32">
        <v>71857.350000000006</v>
      </c>
      <c r="P1940" s="32">
        <v>71857.350000000006</v>
      </c>
      <c r="Q1940" s="32">
        <v>71857.350000000006</v>
      </c>
      <c r="R1940" s="32">
        <v>71857.350000000006</v>
      </c>
      <c r="S1940" s="32">
        <v>71857.350000000006</v>
      </c>
    </row>
    <row r="1941" spans="2:19">
      <c r="B1941" s="5">
        <v>1984</v>
      </c>
      <c r="C1941" s="106">
        <v>10214.129999999999</v>
      </c>
      <c r="D1941" s="106">
        <v>10214.129999999999</v>
      </c>
      <c r="E1941" s="106">
        <v>10214.129999999999</v>
      </c>
      <c r="F1941" s="106">
        <v>10214.129999999999</v>
      </c>
      <c r="G1941" s="106">
        <v>10214.129999999999</v>
      </c>
      <c r="H1941" s="106">
        <v>10214.129999999999</v>
      </c>
      <c r="I1941" s="106">
        <v>10214.129999999999</v>
      </c>
      <c r="J1941" s="106">
        <v>10214.129999999999</v>
      </c>
      <c r="K1941" s="106">
        <v>10214.129999999999</v>
      </c>
      <c r="L1941" s="106">
        <v>10214.129999999999</v>
      </c>
      <c r="M1941" s="106">
        <v>10214.129999999999</v>
      </c>
      <c r="N1941" s="106">
        <v>10214.129999999999</v>
      </c>
      <c r="O1941" s="32">
        <v>10214.129999999999</v>
      </c>
      <c r="P1941" s="32">
        <v>10214.129999999999</v>
      </c>
      <c r="Q1941" s="32">
        <v>10214.129999999999</v>
      </c>
      <c r="R1941" s="32">
        <v>10214.129999999999</v>
      </c>
      <c r="S1941" s="32">
        <v>10214.129999999999</v>
      </c>
    </row>
    <row r="1942" spans="2:19">
      <c r="B1942" s="5">
        <v>1983</v>
      </c>
      <c r="C1942" s="106">
        <v>540013.13</v>
      </c>
      <c r="D1942" s="106">
        <v>540013.13</v>
      </c>
      <c r="E1942" s="106">
        <v>540013.13</v>
      </c>
      <c r="F1942" s="106">
        <v>540013.13</v>
      </c>
      <c r="G1942" s="106">
        <v>540013.13</v>
      </c>
      <c r="H1942" s="106">
        <v>540013.13</v>
      </c>
      <c r="I1942" s="106">
        <v>540013.13</v>
      </c>
      <c r="J1942" s="106">
        <v>540013.13</v>
      </c>
      <c r="K1942" s="106">
        <v>540013.13</v>
      </c>
      <c r="L1942" s="106">
        <v>540013.13</v>
      </c>
      <c r="M1942" s="106">
        <v>540013.13</v>
      </c>
      <c r="N1942" s="106">
        <v>540013.13</v>
      </c>
      <c r="O1942" s="32">
        <v>540013.13</v>
      </c>
      <c r="P1942" s="32">
        <v>540013.13</v>
      </c>
      <c r="Q1942" s="32">
        <v>540013.13</v>
      </c>
      <c r="R1942" s="32">
        <v>540013.13</v>
      </c>
      <c r="S1942" s="32">
        <v>540013.13</v>
      </c>
    </row>
    <row r="1943" spans="2:19">
      <c r="B1943" s="5">
        <v>1982</v>
      </c>
      <c r="C1943" s="106">
        <v>126795.91</v>
      </c>
      <c r="D1943" s="106">
        <v>126795.91</v>
      </c>
      <c r="E1943" s="106">
        <v>126795.91</v>
      </c>
      <c r="F1943" s="106">
        <v>126795.91</v>
      </c>
      <c r="G1943" s="106">
        <v>126795.91</v>
      </c>
      <c r="H1943" s="106">
        <v>126795.91</v>
      </c>
      <c r="I1943" s="106">
        <v>126795.91</v>
      </c>
      <c r="J1943" s="106">
        <v>126795.91</v>
      </c>
      <c r="K1943" s="106">
        <v>126795.91</v>
      </c>
      <c r="L1943" s="106">
        <v>126795.91</v>
      </c>
      <c r="M1943" s="106">
        <v>126795.91</v>
      </c>
      <c r="N1943" s="106">
        <v>126795.91</v>
      </c>
      <c r="O1943" s="32">
        <v>126795.91</v>
      </c>
      <c r="P1943" s="32">
        <v>126795.91</v>
      </c>
      <c r="Q1943" s="32">
        <v>126795.91</v>
      </c>
      <c r="R1943" s="32">
        <v>126795.91</v>
      </c>
      <c r="S1943" s="32">
        <v>126795.91</v>
      </c>
    </row>
    <row r="1944" spans="2:19">
      <c r="B1944" s="5">
        <v>1981</v>
      </c>
      <c r="C1944" s="106">
        <v>123700.87</v>
      </c>
      <c r="D1944" s="106">
        <v>123700.87</v>
      </c>
      <c r="E1944" s="106">
        <v>123700.87</v>
      </c>
      <c r="F1944" s="106">
        <v>123700.87</v>
      </c>
      <c r="G1944" s="106">
        <v>123700.87</v>
      </c>
      <c r="H1944" s="106">
        <v>123700.87</v>
      </c>
      <c r="I1944" s="106">
        <v>123679.91</v>
      </c>
      <c r="J1944" s="106">
        <v>123679.91</v>
      </c>
      <c r="K1944" s="106">
        <v>123679.91</v>
      </c>
      <c r="L1944" s="106">
        <v>123679.91</v>
      </c>
      <c r="M1944" s="106">
        <v>123679.91</v>
      </c>
      <c r="N1944" s="106">
        <v>123679.91</v>
      </c>
      <c r="O1944" s="32">
        <v>123679.91</v>
      </c>
      <c r="P1944" s="32">
        <v>123679.91</v>
      </c>
      <c r="Q1944" s="32">
        <v>123679.91</v>
      </c>
      <c r="R1944" s="32">
        <v>123679.91</v>
      </c>
      <c r="S1944" s="32">
        <v>123679.91</v>
      </c>
    </row>
    <row r="1945" spans="2:19">
      <c r="B1945" s="5">
        <v>1980</v>
      </c>
      <c r="C1945" s="106">
        <v>81071.460000000006</v>
      </c>
      <c r="D1945" s="106">
        <v>81071.460000000006</v>
      </c>
      <c r="E1945" s="106">
        <v>81071.460000000006</v>
      </c>
      <c r="F1945" s="106">
        <v>81071.460000000006</v>
      </c>
      <c r="G1945" s="106">
        <v>81071.460000000006</v>
      </c>
      <c r="H1945" s="106">
        <v>81071.460000000006</v>
      </c>
      <c r="I1945" s="106">
        <v>79091.42</v>
      </c>
      <c r="J1945" s="106">
        <v>79091.42</v>
      </c>
      <c r="K1945" s="106">
        <v>79091.42</v>
      </c>
      <c r="L1945" s="106">
        <v>79091.42</v>
      </c>
      <c r="M1945" s="106">
        <v>79091.42</v>
      </c>
      <c r="N1945" s="106">
        <v>79091.42</v>
      </c>
      <c r="O1945" s="32">
        <v>79091.42</v>
      </c>
      <c r="P1945" s="32">
        <v>79091.42</v>
      </c>
      <c r="Q1945" s="32">
        <v>79091.42</v>
      </c>
      <c r="R1945" s="32">
        <v>79091.42</v>
      </c>
      <c r="S1945" s="32">
        <v>79091.42</v>
      </c>
    </row>
    <row r="1946" spans="2:19">
      <c r="B1946" s="5">
        <v>1979</v>
      </c>
      <c r="C1946" s="106">
        <v>35650.07</v>
      </c>
      <c r="D1946" s="106">
        <v>35650.07</v>
      </c>
      <c r="E1946" s="106">
        <v>35650.07</v>
      </c>
      <c r="F1946" s="106">
        <v>35650.07</v>
      </c>
      <c r="G1946" s="106">
        <v>35650.07</v>
      </c>
      <c r="H1946" s="106">
        <v>35650.07</v>
      </c>
      <c r="I1946" s="106">
        <v>57662.6</v>
      </c>
      <c r="J1946" s="106">
        <v>57662.6</v>
      </c>
      <c r="K1946" s="106">
        <v>57662.6</v>
      </c>
      <c r="L1946" s="106">
        <v>57662.6</v>
      </c>
      <c r="M1946" s="106">
        <v>57662.6</v>
      </c>
      <c r="N1946" s="106">
        <v>57662.6</v>
      </c>
      <c r="O1946" s="32">
        <v>57662.6</v>
      </c>
      <c r="P1946" s="32">
        <v>57662.6</v>
      </c>
      <c r="Q1946" s="32">
        <v>57662.6</v>
      </c>
      <c r="R1946" s="32">
        <v>57662.6</v>
      </c>
      <c r="S1946" s="32">
        <v>57662.6</v>
      </c>
    </row>
    <row r="1947" spans="2:19">
      <c r="B1947" s="5">
        <v>1978</v>
      </c>
      <c r="C1947" s="106">
        <v>88019.41</v>
      </c>
      <c r="D1947" s="106">
        <v>88019.41</v>
      </c>
      <c r="E1947" s="106">
        <v>88019.41</v>
      </c>
      <c r="F1947" s="106">
        <v>88019.41</v>
      </c>
      <c r="G1947" s="106">
        <v>88019.41</v>
      </c>
      <c r="H1947" s="106">
        <v>88019.41</v>
      </c>
      <c r="I1947" s="106">
        <v>88019.41</v>
      </c>
      <c r="J1947" s="106">
        <v>88019.41</v>
      </c>
      <c r="K1947" s="106">
        <v>88019.41</v>
      </c>
      <c r="L1947" s="106">
        <v>88019.41</v>
      </c>
      <c r="M1947" s="106">
        <v>88019.41</v>
      </c>
      <c r="N1947" s="106">
        <v>88019.41</v>
      </c>
      <c r="O1947" s="32">
        <v>88019.41</v>
      </c>
      <c r="P1947" s="32">
        <v>88019.41</v>
      </c>
      <c r="Q1947" s="32">
        <v>88019.41</v>
      </c>
      <c r="R1947" s="32">
        <v>88019.41</v>
      </c>
      <c r="S1947" s="32">
        <v>88019.41</v>
      </c>
    </row>
    <row r="1948" spans="2:19">
      <c r="B1948" s="5">
        <v>1977</v>
      </c>
      <c r="C1948" s="106">
        <v>280055.08</v>
      </c>
      <c r="D1948" s="106">
        <v>280055.08</v>
      </c>
      <c r="E1948" s="106">
        <v>280055.08</v>
      </c>
      <c r="F1948" s="106">
        <v>280055.08</v>
      </c>
      <c r="G1948" s="106">
        <v>280055.08</v>
      </c>
      <c r="H1948" s="106">
        <v>280055.08</v>
      </c>
      <c r="I1948" s="106">
        <v>289385.87</v>
      </c>
      <c r="J1948" s="106">
        <v>289385.87</v>
      </c>
      <c r="K1948" s="106">
        <v>289385.87</v>
      </c>
      <c r="L1948" s="106">
        <v>289385.87</v>
      </c>
      <c r="M1948" s="106">
        <v>289385.87</v>
      </c>
      <c r="N1948" s="106">
        <v>289385.87</v>
      </c>
      <c r="O1948" s="32">
        <v>289385.87</v>
      </c>
      <c r="P1948" s="32">
        <v>289385.87</v>
      </c>
      <c r="Q1948" s="32">
        <v>289385.87</v>
      </c>
      <c r="R1948" s="32">
        <v>289385.87</v>
      </c>
      <c r="S1948" s="32">
        <v>289385.87</v>
      </c>
    </row>
    <row r="1949" spans="2:19">
      <c r="B1949" s="5">
        <v>1976</v>
      </c>
      <c r="C1949" s="106">
        <v>153854.37</v>
      </c>
      <c r="D1949" s="106">
        <v>153854.37</v>
      </c>
      <c r="E1949" s="106">
        <v>153854.37</v>
      </c>
      <c r="F1949" s="106">
        <v>153854.37</v>
      </c>
      <c r="G1949" s="106">
        <v>153854.37</v>
      </c>
      <c r="H1949" s="106">
        <v>153854.37</v>
      </c>
      <c r="I1949" s="106">
        <v>153854.37</v>
      </c>
      <c r="J1949" s="106">
        <v>153854.37</v>
      </c>
      <c r="K1949" s="106">
        <v>153854.37</v>
      </c>
      <c r="L1949" s="106">
        <v>153854.37</v>
      </c>
      <c r="M1949" s="106">
        <v>153854.37</v>
      </c>
      <c r="N1949" s="106">
        <v>153854.37</v>
      </c>
      <c r="O1949" s="32">
        <v>153854.37</v>
      </c>
      <c r="P1949" s="32">
        <v>153854.37</v>
      </c>
      <c r="Q1949" s="32">
        <v>153854.37</v>
      </c>
      <c r="R1949" s="32">
        <v>153854.37</v>
      </c>
      <c r="S1949" s="32">
        <v>153854.37</v>
      </c>
    </row>
    <row r="1950" spans="2:19">
      <c r="B1950" s="5">
        <v>1975</v>
      </c>
      <c r="C1950" s="106">
        <v>50762.09</v>
      </c>
      <c r="D1950" s="106">
        <v>50762.09</v>
      </c>
      <c r="E1950" s="106">
        <v>50762.09</v>
      </c>
      <c r="F1950" s="106">
        <v>50762.09</v>
      </c>
      <c r="G1950" s="106">
        <v>50762.09</v>
      </c>
      <c r="H1950" s="106">
        <v>50762.09</v>
      </c>
      <c r="I1950" s="106">
        <v>50762.09</v>
      </c>
      <c r="J1950" s="106">
        <v>50762.09</v>
      </c>
      <c r="K1950" s="106">
        <v>50762.09</v>
      </c>
      <c r="L1950" s="106">
        <v>50762.09</v>
      </c>
      <c r="M1950" s="106">
        <v>50762.09</v>
      </c>
      <c r="N1950" s="106">
        <v>50762.09</v>
      </c>
      <c r="O1950" s="32">
        <v>50762.09</v>
      </c>
      <c r="P1950" s="32">
        <v>50762.09</v>
      </c>
      <c r="Q1950" s="32">
        <v>50762.09</v>
      </c>
      <c r="R1950" s="32">
        <v>50762.09</v>
      </c>
      <c r="S1950" s="32">
        <v>50762.09</v>
      </c>
    </row>
    <row r="1951" spans="2:19">
      <c r="B1951" s="5">
        <v>1974</v>
      </c>
      <c r="C1951" s="106">
        <v>276361.26</v>
      </c>
      <c r="D1951" s="106">
        <v>276361.26</v>
      </c>
      <c r="E1951" s="106">
        <v>276361.26</v>
      </c>
      <c r="F1951" s="106">
        <v>276361.26</v>
      </c>
      <c r="G1951" s="106">
        <v>276361.26</v>
      </c>
      <c r="H1951" s="106">
        <v>276361.26</v>
      </c>
      <c r="I1951" s="106">
        <v>301753.18</v>
      </c>
      <c r="J1951" s="106">
        <v>301753.18</v>
      </c>
      <c r="K1951" s="106">
        <v>301753.18</v>
      </c>
      <c r="L1951" s="106">
        <v>301753.18</v>
      </c>
      <c r="M1951" s="106">
        <v>301753.18</v>
      </c>
      <c r="N1951" s="106">
        <v>301753.18</v>
      </c>
      <c r="O1951" s="32">
        <v>301753.18</v>
      </c>
      <c r="P1951" s="32">
        <v>301753.18</v>
      </c>
      <c r="Q1951" s="32">
        <v>301753.18</v>
      </c>
      <c r="R1951" s="32">
        <v>301753.18</v>
      </c>
      <c r="S1951" s="32">
        <v>301753.18</v>
      </c>
    </row>
    <row r="1952" spans="2:19">
      <c r="B1952" s="5">
        <v>1973</v>
      </c>
      <c r="C1952" s="106">
        <v>42950.02</v>
      </c>
      <c r="D1952" s="106">
        <v>42950.02</v>
      </c>
      <c r="E1952" s="106">
        <v>42950.02</v>
      </c>
      <c r="F1952" s="106">
        <v>42950.02</v>
      </c>
      <c r="G1952" s="106">
        <v>42950.02</v>
      </c>
      <c r="H1952" s="106">
        <v>42950.02</v>
      </c>
      <c r="I1952" s="106">
        <v>42950.02</v>
      </c>
      <c r="J1952" s="106">
        <v>42950.02</v>
      </c>
      <c r="K1952" s="106">
        <v>42950.02</v>
      </c>
      <c r="L1952" s="106">
        <v>42950.02</v>
      </c>
      <c r="M1952" s="106">
        <v>42950.02</v>
      </c>
      <c r="N1952" s="106">
        <v>42950.02</v>
      </c>
      <c r="O1952" s="32">
        <v>42950.02</v>
      </c>
      <c r="P1952" s="32">
        <v>42950.02</v>
      </c>
      <c r="Q1952" s="32">
        <v>42950.02</v>
      </c>
      <c r="R1952" s="32">
        <v>42950.02</v>
      </c>
      <c r="S1952" s="32">
        <v>42950.02</v>
      </c>
    </row>
    <row r="1953" spans="2:19">
      <c r="B1953" s="5">
        <v>1972</v>
      </c>
      <c r="C1953" s="106">
        <v>273187.09000000003</v>
      </c>
      <c r="D1953" s="106">
        <v>273187.09000000003</v>
      </c>
      <c r="E1953" s="106">
        <v>273187.09000000003</v>
      </c>
      <c r="F1953" s="106">
        <v>273187.09000000003</v>
      </c>
      <c r="G1953" s="106">
        <v>273187.09000000003</v>
      </c>
      <c r="H1953" s="106">
        <v>273187.09000000003</v>
      </c>
      <c r="I1953" s="106">
        <v>281723.07</v>
      </c>
      <c r="J1953" s="106">
        <v>281723.07</v>
      </c>
      <c r="K1953" s="106">
        <v>281723.07</v>
      </c>
      <c r="L1953" s="106">
        <v>281723.07</v>
      </c>
      <c r="M1953" s="106">
        <v>281723.07</v>
      </c>
      <c r="N1953" s="106">
        <v>281723.07</v>
      </c>
      <c r="O1953" s="32">
        <v>281723.07</v>
      </c>
      <c r="P1953" s="32">
        <v>281723.07</v>
      </c>
      <c r="Q1953" s="32">
        <v>281723.07</v>
      </c>
      <c r="R1953" s="32">
        <v>281723.07</v>
      </c>
      <c r="S1953" s="32">
        <v>281723.07</v>
      </c>
    </row>
    <row r="1954" spans="2:19">
      <c r="B1954" s="5">
        <v>1971</v>
      </c>
      <c r="C1954" s="106">
        <v>238102.68</v>
      </c>
      <c r="D1954" s="106">
        <v>238102.68</v>
      </c>
      <c r="E1954" s="106">
        <v>238102.68</v>
      </c>
      <c r="F1954" s="106">
        <v>238102.68</v>
      </c>
      <c r="G1954" s="106">
        <v>238102.68</v>
      </c>
      <c r="H1954" s="106">
        <v>238102.68</v>
      </c>
      <c r="I1954" s="106">
        <v>238102.68</v>
      </c>
      <c r="J1954" s="106">
        <v>238102.68</v>
      </c>
      <c r="K1954" s="106">
        <v>238102.68</v>
      </c>
      <c r="L1954" s="106">
        <v>238102.68</v>
      </c>
      <c r="M1954" s="32"/>
      <c r="N1954" s="32"/>
      <c r="O1954" s="32"/>
      <c r="P1954" s="32"/>
      <c r="Q1954" s="32"/>
      <c r="R1954" s="32"/>
      <c r="S1954" s="32"/>
    </row>
    <row r="1955" spans="2:19">
      <c r="B1955" s="5">
        <v>1970</v>
      </c>
      <c r="C1955" s="106">
        <v>59792.23</v>
      </c>
      <c r="D1955" s="106">
        <v>59792.23</v>
      </c>
      <c r="E1955" s="106">
        <v>59792.23</v>
      </c>
      <c r="F1955" s="106">
        <v>59792.23</v>
      </c>
      <c r="G1955" s="106">
        <v>59792.23</v>
      </c>
      <c r="H1955" s="106">
        <v>59792.23</v>
      </c>
      <c r="I1955" s="106">
        <v>59792.23</v>
      </c>
      <c r="J1955" s="106">
        <v>59792.23</v>
      </c>
      <c r="K1955" s="106">
        <v>59792.23</v>
      </c>
      <c r="L1955" s="106">
        <v>59792.23</v>
      </c>
      <c r="M1955" s="32"/>
      <c r="N1955" s="32"/>
      <c r="O1955" s="32"/>
      <c r="P1955" s="32"/>
      <c r="Q1955" s="32"/>
      <c r="R1955" s="32"/>
      <c r="S1955" s="32"/>
    </row>
    <row r="1956" spans="2:19">
      <c r="B1956" s="5">
        <v>1969</v>
      </c>
      <c r="C1956" s="106">
        <v>149751.59</v>
      </c>
      <c r="D1956" s="106">
        <v>149751.59</v>
      </c>
      <c r="E1956" s="106">
        <v>149751.59</v>
      </c>
      <c r="F1956" s="106">
        <v>149751.59</v>
      </c>
      <c r="G1956" s="106">
        <v>149751.59</v>
      </c>
      <c r="H1956" s="106">
        <v>149751.59</v>
      </c>
      <c r="I1956" s="106">
        <v>149751.59</v>
      </c>
      <c r="J1956" s="106">
        <v>149751.59</v>
      </c>
      <c r="K1956" s="106">
        <v>149751.59</v>
      </c>
      <c r="L1956" s="32"/>
      <c r="M1956" s="32"/>
      <c r="N1956" s="32"/>
      <c r="O1956" s="32"/>
      <c r="P1956" s="32"/>
      <c r="Q1956" s="32"/>
      <c r="R1956" s="32"/>
      <c r="S1956" s="32"/>
    </row>
    <row r="1957" spans="2:19">
      <c r="B1957" s="5">
        <v>1968</v>
      </c>
      <c r="C1957" s="106">
        <v>143411.54999999999</v>
      </c>
      <c r="D1957" s="106">
        <v>143411.54999999999</v>
      </c>
      <c r="E1957" s="106">
        <v>143411.54999999999</v>
      </c>
      <c r="F1957" s="106">
        <v>143411.54999999999</v>
      </c>
      <c r="G1957" s="106">
        <v>143411.54999999999</v>
      </c>
      <c r="H1957" s="106">
        <v>143411.54999999999</v>
      </c>
      <c r="I1957" s="106">
        <v>143411.54999999999</v>
      </c>
      <c r="J1957" s="106">
        <v>143411.54999999999</v>
      </c>
      <c r="K1957" s="106">
        <v>143411.54999999999</v>
      </c>
      <c r="L1957" s="32"/>
      <c r="M1957" s="32"/>
      <c r="N1957" s="32"/>
      <c r="O1957" s="32"/>
      <c r="P1957" s="32"/>
      <c r="Q1957" s="32"/>
      <c r="R1957" s="32"/>
      <c r="S1957" s="32"/>
    </row>
    <row r="1958" spans="2:19">
      <c r="B1958" s="5">
        <v>1967</v>
      </c>
      <c r="C1958" s="106">
        <v>64903.02</v>
      </c>
      <c r="D1958" s="106">
        <v>64903.02</v>
      </c>
      <c r="E1958" s="106">
        <v>64903.02</v>
      </c>
      <c r="F1958" s="106">
        <v>64903.02</v>
      </c>
      <c r="G1958" s="106">
        <v>64903.02</v>
      </c>
      <c r="H1958" s="106">
        <v>64903.02</v>
      </c>
      <c r="I1958" s="106">
        <v>64903.02</v>
      </c>
      <c r="J1958" s="106">
        <v>64903.02</v>
      </c>
      <c r="K1958" s="32"/>
      <c r="L1958" s="32"/>
      <c r="M1958" s="32"/>
      <c r="N1958" s="32"/>
      <c r="O1958" s="32"/>
      <c r="P1958" s="32"/>
      <c r="Q1958" s="32"/>
      <c r="R1958" s="32"/>
      <c r="S1958" s="32"/>
    </row>
    <row r="1959" spans="2:19">
      <c r="B1959" s="5">
        <v>1966</v>
      </c>
      <c r="C1959" s="106">
        <v>39332.78</v>
      </c>
      <c r="D1959" s="106">
        <v>39332.78</v>
      </c>
      <c r="E1959" s="106">
        <v>39332.78</v>
      </c>
      <c r="F1959" s="106">
        <v>39332.78</v>
      </c>
      <c r="G1959" s="106">
        <v>39332.78</v>
      </c>
      <c r="H1959" s="106">
        <v>39332.78</v>
      </c>
      <c r="I1959" s="106">
        <v>39332.78</v>
      </c>
      <c r="J1959" s="106">
        <v>39332.78</v>
      </c>
      <c r="K1959" s="32"/>
      <c r="L1959" s="32"/>
      <c r="M1959" s="32"/>
      <c r="N1959" s="32"/>
      <c r="O1959" s="32"/>
      <c r="P1959" s="32"/>
      <c r="Q1959" s="32"/>
      <c r="R1959" s="32"/>
      <c r="S1959" s="32"/>
    </row>
    <row r="1960" spans="2:19">
      <c r="B1960" s="5">
        <v>1965</v>
      </c>
      <c r="C1960" s="106">
        <v>22290.79</v>
      </c>
      <c r="D1960" s="106">
        <v>22290.79</v>
      </c>
      <c r="E1960" s="106">
        <v>22290.79</v>
      </c>
      <c r="F1960" s="106">
        <v>22290.79</v>
      </c>
      <c r="G1960" s="106">
        <v>22290.79</v>
      </c>
      <c r="H1960" s="106">
        <v>22290.79</v>
      </c>
      <c r="I1960" s="106">
        <v>22290.79</v>
      </c>
      <c r="J1960" s="32"/>
      <c r="K1960" s="32"/>
      <c r="L1960" s="32"/>
      <c r="M1960" s="32"/>
      <c r="N1960" s="32"/>
      <c r="O1960" s="32"/>
      <c r="P1960" s="32"/>
      <c r="Q1960" s="32"/>
      <c r="R1960" s="32"/>
      <c r="S1960" s="32"/>
    </row>
    <row r="1961" spans="2:19">
      <c r="B1961" s="5">
        <v>1964</v>
      </c>
      <c r="C1961" s="106">
        <v>63488.94</v>
      </c>
      <c r="D1961" s="106">
        <v>63488.94</v>
      </c>
      <c r="E1961" s="106">
        <v>63488.94</v>
      </c>
      <c r="F1961" s="106">
        <v>63488.94</v>
      </c>
      <c r="G1961" s="106">
        <v>63488.94</v>
      </c>
      <c r="H1961" s="106">
        <v>63488.94</v>
      </c>
      <c r="I1961" s="106">
        <v>63488.94</v>
      </c>
      <c r="J1961" s="32"/>
      <c r="K1961" s="32"/>
      <c r="L1961" s="32"/>
      <c r="M1961" s="32"/>
      <c r="N1961" s="32"/>
      <c r="O1961" s="32"/>
      <c r="P1961" s="32"/>
      <c r="Q1961" s="32"/>
      <c r="R1961" s="32"/>
      <c r="S1961" s="32"/>
    </row>
    <row r="1962" spans="2:19">
      <c r="B1962" s="5">
        <v>1963</v>
      </c>
      <c r="C1962" s="106">
        <v>157054.18</v>
      </c>
      <c r="D1962" s="106">
        <v>157054.18</v>
      </c>
      <c r="E1962" s="106">
        <v>157054.18</v>
      </c>
      <c r="F1962" s="106">
        <v>157054.18</v>
      </c>
      <c r="G1962" s="106">
        <v>157054.18</v>
      </c>
      <c r="H1962" s="106">
        <v>157054.18</v>
      </c>
      <c r="I1962" s="32"/>
      <c r="J1962" s="32"/>
      <c r="K1962" s="32"/>
      <c r="L1962" s="32"/>
      <c r="M1962" s="32"/>
      <c r="N1962" s="32"/>
      <c r="O1962" s="32"/>
      <c r="P1962" s="32"/>
      <c r="Q1962" s="32"/>
      <c r="R1962" s="32"/>
      <c r="S1962" s="32"/>
    </row>
    <row r="1963" spans="2:19">
      <c r="B1963" s="5">
        <v>1962</v>
      </c>
      <c r="C1963" s="106">
        <v>60180.75</v>
      </c>
      <c r="D1963" s="106">
        <v>60180.75</v>
      </c>
      <c r="E1963" s="106">
        <v>60180.75</v>
      </c>
      <c r="F1963" s="106">
        <v>60180.75</v>
      </c>
      <c r="G1963" s="106">
        <v>60180.75</v>
      </c>
      <c r="H1963" s="106">
        <v>60180.75</v>
      </c>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6122940.7899999991</v>
      </c>
      <c r="D1996" s="7">
        <f>SUM(D1918:D1995)</f>
        <v>6610375.9899999993</v>
      </c>
      <c r="E1996" s="7">
        <f>SUM(E1917:E1995)</f>
        <v>6849911.7300000004</v>
      </c>
      <c r="F1996" s="7">
        <f>SUM(F1916:F1995)</f>
        <v>6928339.7400000002</v>
      </c>
      <c r="G1996" s="7">
        <f>SUM(G1915:G1995)</f>
        <v>7193442.9800000004</v>
      </c>
      <c r="H1996" s="7">
        <f>SUM(H1909:H1995)</f>
        <v>7449898.6800000006</v>
      </c>
      <c r="I1996" s="7">
        <f>SUM(I1909:I1995)</f>
        <v>7476920.2400000002</v>
      </c>
      <c r="J1996" s="7">
        <f t="shared" ref="J1996" si="52">SUM(J1909:J1995)</f>
        <v>8320338.9399999995</v>
      </c>
      <c r="K1996" s="7">
        <f>SUM(K1909:K1995)</f>
        <v>8216103.1399999997</v>
      </c>
      <c r="L1996" s="7">
        <f t="shared" ref="L1996" si="53">SUM(L1909:L1995)</f>
        <v>8265110.9200000009</v>
      </c>
      <c r="M1996" s="7">
        <f>SUM(M1909:M1995)</f>
        <v>8155969.2700000005</v>
      </c>
      <c r="N1996" s="10">
        <f>SUM(N1904:N1995)</f>
        <v>8391030.6899999995</v>
      </c>
      <c r="O1996" s="10">
        <f t="shared" ref="O1996:S1996" si="54">SUM(O1904:O1995)</f>
        <v>8510429.3800000008</v>
      </c>
      <c r="P1996" s="10">
        <f t="shared" si="54"/>
        <v>8526497.5700000003</v>
      </c>
      <c r="Q1996" s="10">
        <f t="shared" si="54"/>
        <v>8603636.2400000002</v>
      </c>
      <c r="R1996" s="10">
        <f t="shared" si="54"/>
        <v>8712605.8399999999</v>
      </c>
      <c r="S1996" s="10">
        <f t="shared" si="54"/>
        <v>8712605.8399999999</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v>116073.35</v>
      </c>
    </row>
    <row r="1999" spans="1:19">
      <c r="A1999" s="33"/>
      <c r="B1999" s="5">
        <v>2021</v>
      </c>
      <c r="C1999" s="31"/>
      <c r="D1999" s="31"/>
      <c r="E1999" s="31"/>
      <c r="F1999" s="31"/>
      <c r="G1999" s="31"/>
      <c r="H1999" s="31"/>
      <c r="I1999" s="31"/>
      <c r="J1999" s="31"/>
      <c r="K1999" s="31"/>
      <c r="L1999" s="31"/>
      <c r="M1999" s="31"/>
      <c r="N1999" s="31"/>
      <c r="O1999" s="31"/>
      <c r="P1999" s="31"/>
      <c r="Q1999" s="31"/>
      <c r="R1999" s="32">
        <v>84263.81</v>
      </c>
      <c r="S1999" s="32">
        <v>84263.81</v>
      </c>
    </row>
    <row r="2000" spans="1:19">
      <c r="B2000" s="5">
        <v>2020</v>
      </c>
      <c r="C2000" s="31"/>
      <c r="D2000" s="31"/>
      <c r="E2000" s="31"/>
      <c r="F2000" s="31"/>
      <c r="G2000" s="31"/>
      <c r="H2000" s="31"/>
      <c r="I2000" s="31"/>
      <c r="J2000" s="31"/>
      <c r="K2000" s="31"/>
      <c r="L2000" s="31"/>
      <c r="M2000" s="31"/>
      <c r="N2000" s="31"/>
      <c r="O2000" s="31"/>
      <c r="P2000" s="31"/>
      <c r="Q2000" s="32">
        <v>202433.77</v>
      </c>
      <c r="R2000" s="32">
        <v>202433.77</v>
      </c>
      <c r="S2000" s="32">
        <v>202433.77</v>
      </c>
    </row>
    <row r="2001" spans="1:19">
      <c r="A2001" s="35"/>
      <c r="B2001" s="5">
        <v>2019</v>
      </c>
      <c r="C2001" s="31"/>
      <c r="D2001" s="31"/>
      <c r="E2001" s="31"/>
      <c r="F2001" s="31"/>
      <c r="G2001" s="31"/>
      <c r="H2001" s="31"/>
      <c r="I2001" s="31"/>
      <c r="J2001" s="31"/>
      <c r="K2001" s="31"/>
      <c r="L2001" s="31"/>
      <c r="M2001" s="31"/>
      <c r="N2001" s="31"/>
      <c r="O2001" s="31"/>
      <c r="P2001" s="32">
        <v>85375.14</v>
      </c>
      <c r="Q2001" s="32">
        <v>85375.14</v>
      </c>
      <c r="R2001" s="32">
        <v>85375.14</v>
      </c>
      <c r="S2001" s="32">
        <v>85375.14</v>
      </c>
    </row>
    <row r="2002" spans="1:19">
      <c r="A2002" s="35"/>
      <c r="B2002" s="5">
        <v>2018</v>
      </c>
      <c r="C2002" s="31"/>
      <c r="D2002" s="31"/>
      <c r="E2002" s="31"/>
      <c r="F2002" s="31"/>
      <c r="G2002" s="31"/>
      <c r="H2002" s="31"/>
      <c r="I2002" s="31"/>
      <c r="J2002" s="31"/>
      <c r="K2002" s="31"/>
      <c r="L2002" s="31"/>
      <c r="M2002" s="31"/>
      <c r="N2002" s="31"/>
      <c r="O2002" s="32">
        <v>148346.97</v>
      </c>
      <c r="P2002" s="32">
        <v>148346.97</v>
      </c>
      <c r="Q2002" s="32">
        <v>148346.97</v>
      </c>
      <c r="R2002" s="32">
        <v>148346.97</v>
      </c>
      <c r="S2002" s="32">
        <v>148346.97</v>
      </c>
    </row>
    <row r="2003" spans="1:19">
      <c r="A2003" s="35"/>
      <c r="B2003" s="5">
        <v>2017</v>
      </c>
      <c r="C2003" s="31"/>
      <c r="D2003" s="31"/>
      <c r="E2003" s="31"/>
      <c r="F2003" s="31"/>
      <c r="G2003" s="31"/>
      <c r="H2003" s="31"/>
      <c r="I2003" s="31"/>
      <c r="J2003" s="31"/>
      <c r="K2003" s="31"/>
      <c r="L2003" s="31"/>
      <c r="M2003" s="31"/>
      <c r="N2003" s="106">
        <v>33860.04</v>
      </c>
      <c r="O2003" s="32">
        <v>33860.04</v>
      </c>
      <c r="P2003" s="32">
        <v>33860.04</v>
      </c>
      <c r="Q2003" s="32">
        <v>33860.04</v>
      </c>
      <c r="R2003" s="32">
        <v>33860.04</v>
      </c>
      <c r="S2003" s="32">
        <v>33860.04</v>
      </c>
    </row>
    <row r="2004" spans="1:19">
      <c r="B2004" s="5">
        <v>2016</v>
      </c>
      <c r="C2004" s="31"/>
      <c r="D2004" s="31"/>
      <c r="E2004" s="31"/>
      <c r="F2004" s="31"/>
      <c r="G2004" s="31"/>
      <c r="H2004" s="31"/>
      <c r="I2004" s="31"/>
      <c r="J2004" s="31"/>
      <c r="K2004" s="31"/>
      <c r="L2004" s="31"/>
      <c r="M2004" s="106">
        <v>24557.85</v>
      </c>
      <c r="N2004" s="106">
        <v>24557.85</v>
      </c>
      <c r="O2004" s="32">
        <v>24557.85</v>
      </c>
      <c r="P2004" s="32">
        <v>24557.85</v>
      </c>
      <c r="Q2004" s="32">
        <v>24557.85</v>
      </c>
      <c r="R2004" s="32">
        <v>24557.85</v>
      </c>
      <c r="S2004" s="32">
        <v>24557.85</v>
      </c>
    </row>
    <row r="2005" spans="1:19">
      <c r="B2005" s="5">
        <v>2015</v>
      </c>
      <c r="C2005" s="31"/>
      <c r="D2005" s="31"/>
      <c r="E2005" s="31"/>
      <c r="F2005" s="31"/>
      <c r="G2005" s="31"/>
      <c r="H2005" s="31"/>
      <c r="I2005" s="31"/>
      <c r="J2005" s="31"/>
      <c r="K2005" s="31"/>
      <c r="L2005" s="106">
        <v>230513.1</v>
      </c>
      <c r="M2005" s="106">
        <v>230513.1</v>
      </c>
      <c r="N2005" s="106">
        <v>230513.1</v>
      </c>
      <c r="O2005" s="32">
        <v>230513.1</v>
      </c>
      <c r="P2005" s="32">
        <v>230513.1</v>
      </c>
      <c r="Q2005" s="32">
        <v>230513.1</v>
      </c>
      <c r="R2005" s="32">
        <v>230513.1</v>
      </c>
      <c r="S2005" s="32">
        <v>230513.1</v>
      </c>
    </row>
    <row r="2006" spans="1:19">
      <c r="B2006" s="5">
        <v>2014</v>
      </c>
      <c r="C2006" s="31"/>
      <c r="D2006" s="31"/>
      <c r="E2006" s="31"/>
      <c r="F2006" s="31"/>
      <c r="G2006" s="31"/>
      <c r="H2006" s="31"/>
      <c r="I2006" s="31"/>
      <c r="J2006" s="31"/>
      <c r="K2006" s="106">
        <v>11369.66</v>
      </c>
      <c r="L2006" s="106">
        <v>11369.66</v>
      </c>
      <c r="M2006" s="106">
        <v>11369.66</v>
      </c>
      <c r="N2006" s="106">
        <v>11369.66</v>
      </c>
      <c r="O2006" s="32">
        <v>11369.66</v>
      </c>
      <c r="P2006" s="32">
        <v>11369.66</v>
      </c>
      <c r="Q2006" s="32">
        <v>11369.66</v>
      </c>
      <c r="R2006" s="32">
        <v>11369.66</v>
      </c>
      <c r="S2006" s="32">
        <v>11369.66</v>
      </c>
    </row>
    <row r="2007" spans="1:19">
      <c r="B2007" s="5">
        <v>2013</v>
      </c>
      <c r="C2007" s="31"/>
      <c r="D2007" s="31"/>
      <c r="E2007" s="31"/>
      <c r="F2007" s="31"/>
      <c r="G2007" s="31"/>
      <c r="H2007" s="31"/>
      <c r="I2007" s="31"/>
      <c r="J2007" s="106">
        <v>425986.16</v>
      </c>
      <c r="K2007" s="106">
        <v>425986.16</v>
      </c>
      <c r="L2007" s="106">
        <v>425986.16</v>
      </c>
      <c r="M2007" s="106">
        <v>425986.16</v>
      </c>
      <c r="N2007" s="106">
        <v>425986.16</v>
      </c>
      <c r="O2007" s="32">
        <v>425986.16</v>
      </c>
      <c r="P2007" s="32">
        <v>425986.16</v>
      </c>
      <c r="Q2007" s="32">
        <v>425986.16</v>
      </c>
      <c r="R2007" s="32">
        <v>425986.16</v>
      </c>
      <c r="S2007" s="32">
        <v>425986.16</v>
      </c>
    </row>
    <row r="2008" spans="1:19">
      <c r="B2008" s="5">
        <v>2012</v>
      </c>
      <c r="C2008" s="31"/>
      <c r="D2008" s="31"/>
      <c r="E2008" s="31"/>
      <c r="F2008" s="31"/>
      <c r="G2008" s="31"/>
      <c r="H2008" s="31"/>
      <c r="I2008" s="106">
        <v>49761.22</v>
      </c>
      <c r="J2008" s="106">
        <v>49761.22</v>
      </c>
      <c r="K2008" s="106">
        <v>49761.22</v>
      </c>
      <c r="L2008" s="106">
        <v>49761.22</v>
      </c>
      <c r="M2008" s="106">
        <v>49761.22</v>
      </c>
      <c r="N2008" s="106">
        <v>49761.22</v>
      </c>
      <c r="O2008" s="32">
        <v>49761.22</v>
      </c>
      <c r="P2008" s="32">
        <v>49761.22</v>
      </c>
      <c r="Q2008" s="32">
        <v>49761.22</v>
      </c>
      <c r="R2008" s="32">
        <v>49761.22</v>
      </c>
      <c r="S2008" s="32">
        <v>49761.22</v>
      </c>
    </row>
    <row r="2009" spans="1:19">
      <c r="B2009" s="5">
        <v>2011</v>
      </c>
      <c r="C2009" s="31"/>
      <c r="D2009" s="31"/>
      <c r="E2009" s="31"/>
      <c r="F2009" s="31"/>
      <c r="G2009" s="31"/>
      <c r="H2009" s="106">
        <v>85929.49</v>
      </c>
      <c r="I2009" s="106">
        <v>85929.49</v>
      </c>
      <c r="J2009" s="106">
        <v>138210.32</v>
      </c>
      <c r="K2009" s="106">
        <v>138210.32</v>
      </c>
      <c r="L2009" s="106">
        <v>138210.32</v>
      </c>
      <c r="M2009" s="106">
        <v>138210.32</v>
      </c>
      <c r="N2009" s="106">
        <v>138210.32</v>
      </c>
      <c r="O2009" s="32">
        <v>138210.32</v>
      </c>
      <c r="P2009" s="32">
        <v>138210.32</v>
      </c>
      <c r="Q2009" s="32">
        <v>138210.32</v>
      </c>
      <c r="R2009" s="32">
        <v>138210.32</v>
      </c>
      <c r="S2009" s="32">
        <v>138210.32</v>
      </c>
    </row>
    <row r="2010" spans="1:19">
      <c r="B2010" s="5">
        <v>2010</v>
      </c>
      <c r="C2010" s="31"/>
      <c r="D2010" s="31"/>
      <c r="E2010" s="31"/>
      <c r="F2010" s="31"/>
      <c r="G2010" s="106">
        <v>92154.86</v>
      </c>
      <c r="H2010" s="106">
        <v>92154.86</v>
      </c>
      <c r="I2010" s="106">
        <v>92154.86</v>
      </c>
      <c r="J2010" s="106">
        <v>107237.38</v>
      </c>
      <c r="K2010" s="106">
        <v>107237.38</v>
      </c>
      <c r="L2010" s="106">
        <v>107237.38</v>
      </c>
      <c r="M2010" s="106">
        <v>107237.38</v>
      </c>
      <c r="N2010" s="106">
        <v>107237.38</v>
      </c>
      <c r="O2010" s="32">
        <v>107237.38</v>
      </c>
      <c r="P2010" s="32">
        <v>107237.38</v>
      </c>
      <c r="Q2010" s="32">
        <v>107237.38</v>
      </c>
      <c r="R2010" s="32">
        <v>107237.38</v>
      </c>
      <c r="S2010" s="32">
        <v>107237.38</v>
      </c>
    </row>
    <row r="2011" spans="1:19">
      <c r="B2011" s="5">
        <v>2009</v>
      </c>
      <c r="C2011" s="31"/>
      <c r="D2011" s="31"/>
      <c r="E2011" s="31"/>
      <c r="F2011" s="106">
        <v>59680.6</v>
      </c>
      <c r="G2011" s="106">
        <v>59680.6</v>
      </c>
      <c r="H2011" s="106">
        <v>59680.6</v>
      </c>
      <c r="I2011" s="106">
        <v>59680.6</v>
      </c>
      <c r="J2011" s="106">
        <v>136086.07</v>
      </c>
      <c r="K2011" s="106">
        <v>136086.07</v>
      </c>
      <c r="L2011" s="106">
        <v>136086.07</v>
      </c>
      <c r="M2011" s="106">
        <v>136086.07</v>
      </c>
      <c r="N2011" s="106">
        <v>136086.07</v>
      </c>
      <c r="O2011" s="32">
        <v>136086.07</v>
      </c>
      <c r="P2011" s="32">
        <v>136086.07</v>
      </c>
      <c r="Q2011" s="32">
        <v>136086.07</v>
      </c>
      <c r="R2011" s="32">
        <v>136086.07</v>
      </c>
      <c r="S2011" s="32">
        <v>136086.07</v>
      </c>
    </row>
    <row r="2012" spans="1:19">
      <c r="B2012" s="5">
        <v>2008</v>
      </c>
      <c r="C2012" s="31"/>
      <c r="D2012" s="31"/>
      <c r="E2012" s="106">
        <v>87159.6</v>
      </c>
      <c r="F2012" s="106">
        <v>87159.6</v>
      </c>
      <c r="G2012" s="106">
        <v>87159.6</v>
      </c>
      <c r="H2012" s="106">
        <v>87159.6</v>
      </c>
      <c r="I2012" s="106">
        <v>87159.6</v>
      </c>
      <c r="J2012" s="106">
        <v>146086.32</v>
      </c>
      <c r="K2012" s="106">
        <v>146086.32</v>
      </c>
      <c r="L2012" s="106">
        <v>146086.32</v>
      </c>
      <c r="M2012" s="106">
        <v>146086.32</v>
      </c>
      <c r="N2012" s="106">
        <v>146086.32</v>
      </c>
      <c r="O2012" s="32">
        <v>146086.32</v>
      </c>
      <c r="P2012" s="32">
        <v>146086.32</v>
      </c>
      <c r="Q2012" s="32">
        <v>146086.32</v>
      </c>
      <c r="R2012" s="32">
        <v>146086.32</v>
      </c>
      <c r="S2012" s="32">
        <v>146086.32</v>
      </c>
    </row>
    <row r="2013" spans="1:19">
      <c r="B2013" s="5">
        <v>2007</v>
      </c>
      <c r="C2013" s="31"/>
      <c r="D2013" s="106">
        <v>170314.23999999999</v>
      </c>
      <c r="E2013" s="106">
        <v>170314.23999999999</v>
      </c>
      <c r="F2013" s="106">
        <v>170314.23999999999</v>
      </c>
      <c r="G2013" s="106">
        <v>170314.23999999999</v>
      </c>
      <c r="H2013" s="106">
        <v>170314.23999999999</v>
      </c>
      <c r="I2013" s="106">
        <v>170314.23999999999</v>
      </c>
      <c r="J2013" s="106">
        <v>237379.13</v>
      </c>
      <c r="K2013" s="106">
        <v>237379.13</v>
      </c>
      <c r="L2013" s="106">
        <v>237379.13</v>
      </c>
      <c r="M2013" s="106">
        <v>237379.13</v>
      </c>
      <c r="N2013" s="106">
        <v>237379.13</v>
      </c>
      <c r="O2013" s="32">
        <v>237379.13</v>
      </c>
      <c r="P2013" s="32">
        <v>237379.13</v>
      </c>
      <c r="Q2013" s="32">
        <v>237379.13</v>
      </c>
      <c r="R2013" s="32">
        <v>237379.13</v>
      </c>
      <c r="S2013" s="32">
        <v>237379.13</v>
      </c>
    </row>
    <row r="2014" spans="1:19">
      <c r="B2014" s="5">
        <v>2006</v>
      </c>
      <c r="C2014" s="106">
        <v>217481.59</v>
      </c>
      <c r="D2014" s="106">
        <v>217481.59</v>
      </c>
      <c r="E2014" s="106">
        <v>217481.59</v>
      </c>
      <c r="F2014" s="106">
        <v>217481.59</v>
      </c>
      <c r="G2014" s="106">
        <v>217481.59</v>
      </c>
      <c r="H2014" s="106">
        <v>217481.59</v>
      </c>
      <c r="I2014" s="106">
        <v>217481.59</v>
      </c>
      <c r="J2014" s="106">
        <v>420456.33</v>
      </c>
      <c r="K2014" s="106">
        <v>420456.33</v>
      </c>
      <c r="L2014" s="106">
        <v>420456.33</v>
      </c>
      <c r="M2014" s="106">
        <v>420456.33</v>
      </c>
      <c r="N2014" s="106">
        <v>420456.33</v>
      </c>
      <c r="O2014" s="32">
        <v>420456.33</v>
      </c>
      <c r="P2014" s="32">
        <v>420456.33</v>
      </c>
      <c r="Q2014" s="32">
        <v>420456.33</v>
      </c>
      <c r="R2014" s="32">
        <v>420456.33</v>
      </c>
      <c r="S2014" s="32">
        <v>420456.33</v>
      </c>
    </row>
    <row r="2015" spans="1:19">
      <c r="B2015" s="5">
        <v>2005</v>
      </c>
      <c r="C2015" s="106">
        <v>140912.19</v>
      </c>
      <c r="D2015" s="106">
        <v>140912.19</v>
      </c>
      <c r="E2015" s="106">
        <v>140912.19</v>
      </c>
      <c r="F2015" s="106">
        <v>140912.19</v>
      </c>
      <c r="G2015" s="106">
        <v>140912.19</v>
      </c>
      <c r="H2015" s="106">
        <v>140912.19</v>
      </c>
      <c r="I2015" s="106">
        <v>140912.19</v>
      </c>
      <c r="J2015" s="106">
        <v>296588.37</v>
      </c>
      <c r="K2015" s="106">
        <v>296588.37</v>
      </c>
      <c r="L2015" s="106">
        <v>296588.37</v>
      </c>
      <c r="M2015" s="106">
        <v>296588.37</v>
      </c>
      <c r="N2015" s="106">
        <v>296588.37</v>
      </c>
      <c r="O2015" s="32">
        <v>296588.37</v>
      </c>
      <c r="P2015" s="32">
        <v>296588.37</v>
      </c>
      <c r="Q2015" s="32">
        <v>296588.37</v>
      </c>
      <c r="R2015" s="32">
        <v>296588.37</v>
      </c>
      <c r="S2015" s="32">
        <v>296588.37</v>
      </c>
    </row>
    <row r="2016" spans="1:19">
      <c r="B2016" s="5">
        <v>2004</v>
      </c>
      <c r="C2016" s="106">
        <v>104895</v>
      </c>
      <c r="D2016" s="106">
        <v>104895</v>
      </c>
      <c r="E2016" s="106">
        <v>104895</v>
      </c>
      <c r="F2016" s="106">
        <v>104895</v>
      </c>
      <c r="G2016" s="106">
        <v>104895</v>
      </c>
      <c r="H2016" s="106">
        <v>104895</v>
      </c>
      <c r="I2016" s="106">
        <v>104895</v>
      </c>
      <c r="J2016" s="106">
        <v>284522.18</v>
      </c>
      <c r="K2016" s="106">
        <v>284522.18</v>
      </c>
      <c r="L2016" s="106">
        <v>284522.18</v>
      </c>
      <c r="M2016" s="106">
        <v>284522.18</v>
      </c>
      <c r="N2016" s="106">
        <v>284522.18</v>
      </c>
      <c r="O2016" s="32">
        <v>284522.18</v>
      </c>
      <c r="P2016" s="32">
        <v>284522.18</v>
      </c>
      <c r="Q2016" s="32">
        <v>284522.18</v>
      </c>
      <c r="R2016" s="32">
        <v>284522.18</v>
      </c>
      <c r="S2016" s="32">
        <v>284522.18</v>
      </c>
    </row>
    <row r="2017" spans="2:19">
      <c r="B2017" s="5">
        <v>2003</v>
      </c>
      <c r="C2017" s="106">
        <v>144211.19</v>
      </c>
      <c r="D2017" s="106">
        <v>144211.19</v>
      </c>
      <c r="E2017" s="106">
        <v>144211.19</v>
      </c>
      <c r="F2017" s="106">
        <v>144211.19</v>
      </c>
      <c r="G2017" s="106">
        <v>144211.19</v>
      </c>
      <c r="H2017" s="106">
        <v>144211.19</v>
      </c>
      <c r="I2017" s="106">
        <v>144211.19</v>
      </c>
      <c r="J2017" s="106">
        <v>264592.74</v>
      </c>
      <c r="K2017" s="106">
        <v>264592.74</v>
      </c>
      <c r="L2017" s="106">
        <v>264592.74</v>
      </c>
      <c r="M2017" s="106">
        <v>264592.74</v>
      </c>
      <c r="N2017" s="106">
        <v>264592.74</v>
      </c>
      <c r="O2017" s="32">
        <v>264592.74</v>
      </c>
      <c r="P2017" s="32">
        <v>264592.74</v>
      </c>
      <c r="Q2017" s="32">
        <v>264592.74</v>
      </c>
      <c r="R2017" s="32">
        <v>264592.74</v>
      </c>
      <c r="S2017" s="32">
        <v>264592.74</v>
      </c>
    </row>
    <row r="2018" spans="2:19">
      <c r="B2018" s="5">
        <v>2002</v>
      </c>
      <c r="C2018" s="106">
        <v>61104.33</v>
      </c>
      <c r="D2018" s="106">
        <v>61104.33</v>
      </c>
      <c r="E2018" s="106">
        <v>61104.33</v>
      </c>
      <c r="F2018" s="106">
        <v>61104.33</v>
      </c>
      <c r="G2018" s="106">
        <v>61104.33</v>
      </c>
      <c r="H2018" s="106">
        <v>61104.33</v>
      </c>
      <c r="I2018" s="106">
        <v>61104.33</v>
      </c>
      <c r="J2018" s="106">
        <v>71459.33</v>
      </c>
      <c r="K2018" s="106">
        <v>71459.33</v>
      </c>
      <c r="L2018" s="106">
        <v>71459.33</v>
      </c>
      <c r="M2018" s="106">
        <v>71459.33</v>
      </c>
      <c r="N2018" s="106">
        <v>71459.33</v>
      </c>
      <c r="O2018" s="32">
        <v>71459.33</v>
      </c>
      <c r="P2018" s="32">
        <v>71459.33</v>
      </c>
      <c r="Q2018" s="32">
        <v>71459.33</v>
      </c>
      <c r="R2018" s="32">
        <v>71459.33</v>
      </c>
      <c r="S2018" s="32">
        <v>71459.33</v>
      </c>
    </row>
    <row r="2019" spans="2:19">
      <c r="B2019" s="5">
        <v>2001</v>
      </c>
      <c r="C2019" s="106">
        <v>65111.81</v>
      </c>
      <c r="D2019" s="106">
        <v>65111.81</v>
      </c>
      <c r="E2019" s="106">
        <v>65111.81</v>
      </c>
      <c r="F2019" s="106">
        <v>65111.81</v>
      </c>
      <c r="G2019" s="106">
        <v>65111.81</v>
      </c>
      <c r="H2019" s="106">
        <v>65111.81</v>
      </c>
      <c r="I2019" s="106">
        <v>65111.81</v>
      </c>
      <c r="J2019" s="106">
        <v>66142.19</v>
      </c>
      <c r="K2019" s="106">
        <v>66142.19</v>
      </c>
      <c r="L2019" s="106">
        <v>66142.19</v>
      </c>
      <c r="M2019" s="106">
        <v>66142.19</v>
      </c>
      <c r="N2019" s="106">
        <v>66142.19</v>
      </c>
      <c r="O2019" s="32">
        <v>66142.19</v>
      </c>
      <c r="P2019" s="32">
        <v>66142.19</v>
      </c>
      <c r="Q2019" s="32">
        <v>66142.19</v>
      </c>
      <c r="R2019" s="32">
        <v>66142.19</v>
      </c>
      <c r="S2019" s="32">
        <v>66142.19</v>
      </c>
    </row>
    <row r="2020" spans="2:19">
      <c r="B2020" s="5">
        <v>2000</v>
      </c>
      <c r="C2020" s="106">
        <v>120202.42</v>
      </c>
      <c r="D2020" s="106">
        <v>120202.42</v>
      </c>
      <c r="E2020" s="106">
        <v>120202.42</v>
      </c>
      <c r="F2020" s="106">
        <v>120202.42</v>
      </c>
      <c r="G2020" s="106">
        <v>120202.42</v>
      </c>
      <c r="H2020" s="106">
        <v>120202.42</v>
      </c>
      <c r="I2020" s="106">
        <v>120202.42</v>
      </c>
      <c r="J2020" s="106">
        <v>136977.22</v>
      </c>
      <c r="K2020" s="106">
        <v>136977.22</v>
      </c>
      <c r="L2020" s="106">
        <v>136977.22</v>
      </c>
      <c r="M2020" s="106">
        <v>136977.22</v>
      </c>
      <c r="N2020" s="106">
        <v>136977.22</v>
      </c>
      <c r="O2020" s="32">
        <v>136977.22</v>
      </c>
      <c r="P2020" s="32">
        <v>136977.22</v>
      </c>
      <c r="Q2020" s="32">
        <v>136977.22</v>
      </c>
      <c r="R2020" s="32">
        <v>136977.22</v>
      </c>
      <c r="S2020" s="32">
        <v>136977.22</v>
      </c>
    </row>
    <row r="2021" spans="2:19">
      <c r="B2021" s="5">
        <v>1999</v>
      </c>
      <c r="C2021" s="106">
        <v>108861.66</v>
      </c>
      <c r="D2021" s="106">
        <v>108861.66</v>
      </c>
      <c r="E2021" s="106">
        <v>108861.66</v>
      </c>
      <c r="F2021" s="106">
        <v>108861.66</v>
      </c>
      <c r="G2021" s="106">
        <v>108861.66</v>
      </c>
      <c r="H2021" s="106">
        <v>108861.66</v>
      </c>
      <c r="I2021" s="106">
        <v>108861.66</v>
      </c>
      <c r="J2021" s="106">
        <v>113505.94</v>
      </c>
      <c r="K2021" s="106">
        <v>113505.94</v>
      </c>
      <c r="L2021" s="106">
        <v>113505.94</v>
      </c>
      <c r="M2021" s="106">
        <v>113505.94</v>
      </c>
      <c r="N2021" s="106">
        <v>113505.94</v>
      </c>
      <c r="O2021" s="32">
        <v>113505.94</v>
      </c>
      <c r="P2021" s="32">
        <v>113505.94</v>
      </c>
      <c r="Q2021" s="32">
        <v>113505.94</v>
      </c>
      <c r="R2021" s="32">
        <v>113505.94</v>
      </c>
      <c r="S2021" s="32">
        <v>113505.94</v>
      </c>
    </row>
    <row r="2022" spans="2:19">
      <c r="B2022" s="5">
        <v>1998</v>
      </c>
      <c r="C2022" s="106">
        <v>69592.83</v>
      </c>
      <c r="D2022" s="106">
        <v>69592.83</v>
      </c>
      <c r="E2022" s="106">
        <v>69592.83</v>
      </c>
      <c r="F2022" s="106">
        <v>69592.83</v>
      </c>
      <c r="G2022" s="106">
        <v>69592.83</v>
      </c>
      <c r="H2022" s="106">
        <v>69592.83</v>
      </c>
      <c r="I2022" s="106">
        <v>69592.83</v>
      </c>
      <c r="J2022" s="106">
        <v>145272.57999999999</v>
      </c>
      <c r="K2022" s="106">
        <v>145272.57999999999</v>
      </c>
      <c r="L2022" s="106">
        <v>145272.57999999999</v>
      </c>
      <c r="M2022" s="106">
        <v>145272.57999999999</v>
      </c>
      <c r="N2022" s="106">
        <v>145272.57999999999</v>
      </c>
      <c r="O2022" s="32">
        <v>145272.57999999999</v>
      </c>
      <c r="P2022" s="32">
        <v>145272.57999999999</v>
      </c>
      <c r="Q2022" s="32">
        <v>145272.57999999999</v>
      </c>
      <c r="R2022" s="32">
        <v>145272.57999999999</v>
      </c>
      <c r="S2022" s="32">
        <v>145272.57999999999</v>
      </c>
    </row>
    <row r="2023" spans="2:19">
      <c r="B2023" s="5">
        <v>1997</v>
      </c>
      <c r="C2023" s="106">
        <v>123962.23</v>
      </c>
      <c r="D2023" s="106">
        <v>123962.23</v>
      </c>
      <c r="E2023" s="106">
        <v>123962.23</v>
      </c>
      <c r="F2023" s="106">
        <v>123962.23</v>
      </c>
      <c r="G2023" s="106">
        <v>123962.23</v>
      </c>
      <c r="H2023" s="106">
        <v>123962.23</v>
      </c>
      <c r="I2023" s="106">
        <v>123962.23</v>
      </c>
      <c r="J2023" s="106">
        <v>166006.9</v>
      </c>
      <c r="K2023" s="106">
        <v>166006.9</v>
      </c>
      <c r="L2023" s="106">
        <v>166006.9</v>
      </c>
      <c r="M2023" s="106">
        <v>166006.9</v>
      </c>
      <c r="N2023" s="106">
        <v>166006.9</v>
      </c>
      <c r="O2023" s="32">
        <v>166006.9</v>
      </c>
      <c r="P2023" s="32">
        <v>166006.9</v>
      </c>
      <c r="Q2023" s="32">
        <v>166006.9</v>
      </c>
      <c r="R2023" s="32">
        <v>166006.9</v>
      </c>
      <c r="S2023" s="32">
        <v>166006.9</v>
      </c>
    </row>
    <row r="2024" spans="2:19">
      <c r="B2024" s="5">
        <v>1996</v>
      </c>
      <c r="C2024" s="106">
        <v>95924.26</v>
      </c>
      <c r="D2024" s="106">
        <v>95924.26</v>
      </c>
      <c r="E2024" s="106">
        <v>95924.26</v>
      </c>
      <c r="F2024" s="106">
        <v>95924.26</v>
      </c>
      <c r="G2024" s="106">
        <v>95924.26</v>
      </c>
      <c r="H2024" s="106">
        <v>95924.26</v>
      </c>
      <c r="I2024" s="106">
        <v>95924.26</v>
      </c>
      <c r="J2024" s="106">
        <v>95924.26</v>
      </c>
      <c r="K2024" s="106">
        <v>95924.26</v>
      </c>
      <c r="L2024" s="106">
        <v>95924.26</v>
      </c>
      <c r="M2024" s="106">
        <v>95924.26</v>
      </c>
      <c r="N2024" s="106">
        <v>95924.26</v>
      </c>
      <c r="O2024" s="32">
        <v>95924.26</v>
      </c>
      <c r="P2024" s="32">
        <v>95924.26</v>
      </c>
      <c r="Q2024" s="32">
        <v>95924.26</v>
      </c>
      <c r="R2024" s="32">
        <v>95924.26</v>
      </c>
      <c r="S2024" s="32">
        <v>95924.26</v>
      </c>
    </row>
    <row r="2025" spans="2:19">
      <c r="B2025" s="5">
        <v>1995</v>
      </c>
      <c r="C2025" s="106">
        <v>63146.32</v>
      </c>
      <c r="D2025" s="106">
        <v>63146.32</v>
      </c>
      <c r="E2025" s="106">
        <v>63146.32</v>
      </c>
      <c r="F2025" s="106">
        <v>63146.32</v>
      </c>
      <c r="G2025" s="106">
        <v>63146.32</v>
      </c>
      <c r="H2025" s="106">
        <v>63146.32</v>
      </c>
      <c r="I2025" s="106">
        <v>63146.32</v>
      </c>
      <c r="J2025" s="106">
        <v>147571.79</v>
      </c>
      <c r="K2025" s="106">
        <v>147571.79</v>
      </c>
      <c r="L2025" s="106">
        <v>147571.79</v>
      </c>
      <c r="M2025" s="106">
        <v>147571.79</v>
      </c>
      <c r="N2025" s="106">
        <v>147571.79</v>
      </c>
      <c r="O2025" s="32">
        <v>147571.79</v>
      </c>
      <c r="P2025" s="32">
        <v>147571.79</v>
      </c>
      <c r="Q2025" s="32">
        <v>147571.79</v>
      </c>
      <c r="R2025" s="32">
        <v>147571.79</v>
      </c>
      <c r="S2025" s="32">
        <v>147571.79</v>
      </c>
    </row>
    <row r="2026" spans="2:19">
      <c r="B2026" s="5">
        <v>1994</v>
      </c>
      <c r="C2026" s="106">
        <v>76848.5</v>
      </c>
      <c r="D2026" s="106">
        <v>76848.5</v>
      </c>
      <c r="E2026" s="106">
        <v>76848.5</v>
      </c>
      <c r="F2026" s="106">
        <v>76848.5</v>
      </c>
      <c r="G2026" s="106">
        <v>76848.5</v>
      </c>
      <c r="H2026" s="106">
        <v>76848.5</v>
      </c>
      <c r="I2026" s="106">
        <v>76848.5</v>
      </c>
      <c r="J2026" s="106">
        <v>124008.85</v>
      </c>
      <c r="K2026" s="106">
        <v>124008.85</v>
      </c>
      <c r="L2026" s="106">
        <v>124008.85</v>
      </c>
      <c r="M2026" s="106">
        <v>124008.85</v>
      </c>
      <c r="N2026" s="106">
        <v>124008.85</v>
      </c>
      <c r="O2026" s="32">
        <v>124008.85</v>
      </c>
      <c r="P2026" s="32">
        <v>124008.85</v>
      </c>
      <c r="Q2026" s="32">
        <v>124008.85</v>
      </c>
      <c r="R2026" s="32">
        <v>124008.85</v>
      </c>
      <c r="S2026" s="32">
        <v>124008.85</v>
      </c>
    </row>
    <row r="2027" spans="2:19">
      <c r="B2027" s="5">
        <v>1993</v>
      </c>
      <c r="C2027" s="106">
        <v>68724.14</v>
      </c>
      <c r="D2027" s="106">
        <v>68724.14</v>
      </c>
      <c r="E2027" s="106">
        <v>68724.14</v>
      </c>
      <c r="F2027" s="106">
        <v>68724.14</v>
      </c>
      <c r="G2027" s="106">
        <v>68724.14</v>
      </c>
      <c r="H2027" s="106">
        <v>68724.14</v>
      </c>
      <c r="I2027" s="106">
        <v>68724.14</v>
      </c>
      <c r="J2027" s="106">
        <v>125806.29</v>
      </c>
      <c r="K2027" s="106">
        <v>125806.29</v>
      </c>
      <c r="L2027" s="106">
        <v>125806.29</v>
      </c>
      <c r="M2027" s="106">
        <v>125806.29</v>
      </c>
      <c r="N2027" s="106">
        <v>125806.29</v>
      </c>
      <c r="O2027" s="32">
        <v>125806.29</v>
      </c>
      <c r="P2027" s="32">
        <v>125806.29</v>
      </c>
      <c r="Q2027" s="32">
        <v>125806.29</v>
      </c>
      <c r="R2027" s="32">
        <v>125806.29</v>
      </c>
      <c r="S2027" s="32">
        <v>125806.29</v>
      </c>
    </row>
    <row r="2028" spans="2:19">
      <c r="B2028" s="5">
        <v>1992</v>
      </c>
      <c r="C2028" s="106">
        <v>165398.18</v>
      </c>
      <c r="D2028" s="106">
        <v>165398.18</v>
      </c>
      <c r="E2028" s="106">
        <v>165398.18</v>
      </c>
      <c r="F2028" s="106">
        <v>165398.18</v>
      </c>
      <c r="G2028" s="106">
        <v>165398.18</v>
      </c>
      <c r="H2028" s="106">
        <v>165398.18</v>
      </c>
      <c r="I2028" s="106">
        <v>165398.18</v>
      </c>
      <c r="J2028" s="106">
        <v>168684.05</v>
      </c>
      <c r="K2028" s="106">
        <v>168684.05</v>
      </c>
      <c r="L2028" s="106">
        <v>168684.05</v>
      </c>
      <c r="M2028" s="106">
        <v>168684.05</v>
      </c>
      <c r="N2028" s="106">
        <v>168684.05</v>
      </c>
      <c r="O2028" s="32">
        <v>168684.05</v>
      </c>
      <c r="P2028" s="32">
        <v>168684.05</v>
      </c>
      <c r="Q2028" s="32">
        <v>168684.05</v>
      </c>
      <c r="R2028" s="32">
        <v>168684.05</v>
      </c>
      <c r="S2028" s="32">
        <v>168684.05</v>
      </c>
    </row>
    <row r="2029" spans="2:19">
      <c r="B2029" s="5">
        <v>1991</v>
      </c>
      <c r="C2029" s="106">
        <v>67010.33</v>
      </c>
      <c r="D2029" s="106">
        <v>67010.33</v>
      </c>
      <c r="E2029" s="106">
        <v>67010.33</v>
      </c>
      <c r="F2029" s="106">
        <v>67010.33</v>
      </c>
      <c r="G2029" s="106">
        <v>67010.33</v>
      </c>
      <c r="H2029" s="106">
        <v>67010.33</v>
      </c>
      <c r="I2029" s="106">
        <v>67010.33</v>
      </c>
      <c r="J2029" s="106">
        <v>131233.68</v>
      </c>
      <c r="K2029" s="106">
        <v>131233.68</v>
      </c>
      <c r="L2029" s="106">
        <v>131233.68</v>
      </c>
      <c r="M2029" s="106">
        <v>131233.68</v>
      </c>
      <c r="N2029" s="106">
        <v>131233.68</v>
      </c>
      <c r="O2029" s="32">
        <v>131233.68</v>
      </c>
      <c r="P2029" s="32">
        <v>131233.68</v>
      </c>
      <c r="Q2029" s="32">
        <v>131233.68</v>
      </c>
      <c r="R2029" s="32">
        <v>131233.68</v>
      </c>
      <c r="S2029" s="32">
        <v>131233.68</v>
      </c>
    </row>
    <row r="2030" spans="2:19">
      <c r="B2030" s="5">
        <v>1990</v>
      </c>
      <c r="C2030" s="106">
        <v>127616.74</v>
      </c>
      <c r="D2030" s="106">
        <v>127616.74</v>
      </c>
      <c r="E2030" s="106">
        <v>127616.74</v>
      </c>
      <c r="F2030" s="106">
        <v>127616.74</v>
      </c>
      <c r="G2030" s="106">
        <v>127616.74</v>
      </c>
      <c r="H2030" s="106">
        <v>127616.74</v>
      </c>
      <c r="I2030" s="106">
        <v>127616.74</v>
      </c>
      <c r="J2030" s="106">
        <v>142857.31</v>
      </c>
      <c r="K2030" s="106">
        <v>142857.31</v>
      </c>
      <c r="L2030" s="106">
        <v>142857.31</v>
      </c>
      <c r="M2030" s="106">
        <v>142857.31</v>
      </c>
      <c r="N2030" s="106">
        <v>142857.31</v>
      </c>
      <c r="O2030" s="32">
        <v>142857.31</v>
      </c>
      <c r="P2030" s="32">
        <v>142857.31</v>
      </c>
      <c r="Q2030" s="32">
        <v>142857.31</v>
      </c>
      <c r="R2030" s="32">
        <v>142857.31</v>
      </c>
      <c r="S2030" s="32">
        <v>142857.31</v>
      </c>
    </row>
    <row r="2031" spans="2:19">
      <c r="B2031" s="5">
        <v>1989</v>
      </c>
      <c r="C2031" s="106">
        <v>93372.54</v>
      </c>
      <c r="D2031" s="106">
        <v>93372.54</v>
      </c>
      <c r="E2031" s="106">
        <v>93372.54</v>
      </c>
      <c r="F2031" s="106">
        <v>93372.54</v>
      </c>
      <c r="G2031" s="106">
        <v>93372.54</v>
      </c>
      <c r="H2031" s="106">
        <v>93372.54</v>
      </c>
      <c r="I2031" s="106">
        <v>93372.54</v>
      </c>
      <c r="J2031" s="106">
        <v>105862.38</v>
      </c>
      <c r="K2031" s="106">
        <v>105862.38</v>
      </c>
      <c r="L2031" s="106">
        <v>105862.38</v>
      </c>
      <c r="M2031" s="106">
        <v>105862.38</v>
      </c>
      <c r="N2031" s="106">
        <v>105862.38</v>
      </c>
      <c r="O2031" s="32">
        <v>105862.38</v>
      </c>
      <c r="P2031" s="32">
        <v>105862.38</v>
      </c>
      <c r="Q2031" s="32">
        <v>105862.38</v>
      </c>
      <c r="R2031" s="32">
        <v>105862.38</v>
      </c>
      <c r="S2031" s="32">
        <v>105862.38</v>
      </c>
    </row>
    <row r="2032" spans="2:19">
      <c r="B2032" s="5">
        <v>1988</v>
      </c>
      <c r="C2032" s="106">
        <v>61997.07</v>
      </c>
      <c r="D2032" s="106">
        <v>61997.07</v>
      </c>
      <c r="E2032" s="106">
        <v>61997.07</v>
      </c>
      <c r="F2032" s="106">
        <v>61997.07</v>
      </c>
      <c r="G2032" s="106">
        <v>61997.07</v>
      </c>
      <c r="H2032" s="106">
        <v>61997.07</v>
      </c>
      <c r="I2032" s="106">
        <v>61997.07</v>
      </c>
      <c r="J2032" s="106">
        <v>113301.2</v>
      </c>
      <c r="K2032" s="106">
        <v>113301.2</v>
      </c>
      <c r="L2032" s="106">
        <v>113301.2</v>
      </c>
      <c r="M2032" s="106">
        <v>113301.2</v>
      </c>
      <c r="N2032" s="106">
        <v>113301.2</v>
      </c>
      <c r="O2032" s="32">
        <v>113301.2</v>
      </c>
      <c r="P2032" s="32">
        <v>113301.2</v>
      </c>
      <c r="Q2032" s="32">
        <v>113301.2</v>
      </c>
      <c r="R2032" s="32">
        <v>113301.2</v>
      </c>
      <c r="S2032" s="32">
        <v>113301.2</v>
      </c>
    </row>
    <row r="2033" spans="2:19">
      <c r="B2033" s="5">
        <v>1987</v>
      </c>
      <c r="C2033" s="106">
        <v>91627.520000000004</v>
      </c>
      <c r="D2033" s="106">
        <v>91627.520000000004</v>
      </c>
      <c r="E2033" s="106">
        <v>91627.520000000004</v>
      </c>
      <c r="F2033" s="106">
        <v>91627.520000000004</v>
      </c>
      <c r="G2033" s="106">
        <v>91627.520000000004</v>
      </c>
      <c r="H2033" s="106">
        <v>91627.520000000004</v>
      </c>
      <c r="I2033" s="106">
        <v>91627.520000000004</v>
      </c>
      <c r="J2033" s="106">
        <v>125524.66</v>
      </c>
      <c r="K2033" s="106">
        <v>125524.66</v>
      </c>
      <c r="L2033" s="106">
        <v>125524.66</v>
      </c>
      <c r="M2033" s="106">
        <v>125524.66</v>
      </c>
      <c r="N2033" s="106">
        <v>125524.66</v>
      </c>
      <c r="O2033" s="32">
        <v>125524.66</v>
      </c>
      <c r="P2033" s="32">
        <v>125524.66</v>
      </c>
      <c r="Q2033" s="32">
        <v>125524.66</v>
      </c>
      <c r="R2033" s="32">
        <v>125524.66</v>
      </c>
      <c r="S2033" s="32">
        <v>125524.66</v>
      </c>
    </row>
    <row r="2034" spans="2:19">
      <c r="B2034" s="5">
        <v>1986</v>
      </c>
      <c r="C2034" s="106">
        <v>44968.36</v>
      </c>
      <c r="D2034" s="106">
        <v>44968.36</v>
      </c>
      <c r="E2034" s="106">
        <v>44968.36</v>
      </c>
      <c r="F2034" s="106">
        <v>44968.36</v>
      </c>
      <c r="G2034" s="106">
        <v>44968.36</v>
      </c>
      <c r="H2034" s="106">
        <v>44968.36</v>
      </c>
      <c r="I2034" s="106">
        <v>44968.36</v>
      </c>
      <c r="J2034" s="106">
        <v>142381.46</v>
      </c>
      <c r="K2034" s="106">
        <v>142381.46</v>
      </c>
      <c r="L2034" s="106">
        <v>142381.46</v>
      </c>
      <c r="M2034" s="106">
        <v>142381.46</v>
      </c>
      <c r="N2034" s="106">
        <v>142381.46</v>
      </c>
      <c r="O2034" s="32">
        <v>142381.46</v>
      </c>
      <c r="P2034" s="32">
        <v>142381.46</v>
      </c>
      <c r="Q2034" s="32">
        <v>142381.46</v>
      </c>
      <c r="R2034" s="32">
        <v>142381.46</v>
      </c>
      <c r="S2034" s="32">
        <v>142381.46</v>
      </c>
    </row>
    <row r="2035" spans="2:19">
      <c r="B2035" s="5">
        <v>1985</v>
      </c>
      <c r="C2035" s="106">
        <v>162866.39000000001</v>
      </c>
      <c r="D2035" s="106">
        <v>162866.39000000001</v>
      </c>
      <c r="E2035" s="106">
        <v>162866.39000000001</v>
      </c>
      <c r="F2035" s="106">
        <v>162866.39000000001</v>
      </c>
      <c r="G2035" s="106">
        <v>162866.39000000001</v>
      </c>
      <c r="H2035" s="106">
        <v>162866.39000000001</v>
      </c>
      <c r="I2035" s="106">
        <v>162866.39000000001</v>
      </c>
      <c r="J2035" s="106">
        <v>181900.79999999999</v>
      </c>
      <c r="K2035" s="106">
        <v>181900.79999999999</v>
      </c>
      <c r="L2035" s="106">
        <v>181900.79999999999</v>
      </c>
      <c r="M2035" s="106">
        <v>181900.79999999999</v>
      </c>
      <c r="N2035" s="106">
        <v>181900.79999999999</v>
      </c>
      <c r="O2035" s="32">
        <v>181900.79999999999</v>
      </c>
      <c r="P2035" s="32">
        <v>181900.79999999999</v>
      </c>
      <c r="Q2035" s="32">
        <v>181900.79999999999</v>
      </c>
      <c r="R2035" s="32">
        <v>181900.79999999999</v>
      </c>
      <c r="S2035" s="32">
        <v>181900.79999999999</v>
      </c>
    </row>
    <row r="2036" spans="2:19">
      <c r="B2036" s="5">
        <v>1984</v>
      </c>
      <c r="C2036" s="106">
        <v>112221.1</v>
      </c>
      <c r="D2036" s="106">
        <v>112221.1</v>
      </c>
      <c r="E2036" s="106">
        <v>112221.1</v>
      </c>
      <c r="F2036" s="106">
        <v>112221.1</v>
      </c>
      <c r="G2036" s="106">
        <v>112221.1</v>
      </c>
      <c r="H2036" s="106">
        <v>112221.1</v>
      </c>
      <c r="I2036" s="106">
        <v>112221.1</v>
      </c>
      <c r="J2036" s="106">
        <v>135291.10999999999</v>
      </c>
      <c r="K2036" s="106">
        <v>135291.10999999999</v>
      </c>
      <c r="L2036" s="106">
        <v>135291.10999999999</v>
      </c>
      <c r="M2036" s="106">
        <v>135291.10999999999</v>
      </c>
      <c r="N2036" s="106">
        <v>135291.10999999999</v>
      </c>
      <c r="O2036" s="32">
        <v>135291.10999999999</v>
      </c>
      <c r="P2036" s="32">
        <v>135291.10999999999</v>
      </c>
      <c r="Q2036" s="32">
        <v>135291.10999999999</v>
      </c>
      <c r="R2036" s="32">
        <v>135291.10999999999</v>
      </c>
      <c r="S2036" s="32">
        <v>135291.10999999999</v>
      </c>
    </row>
    <row r="2037" spans="2:19">
      <c r="B2037" s="5">
        <v>1983</v>
      </c>
      <c r="C2037" s="106">
        <v>147803.84</v>
      </c>
      <c r="D2037" s="106">
        <v>147803.84</v>
      </c>
      <c r="E2037" s="106">
        <v>147803.84</v>
      </c>
      <c r="F2037" s="106">
        <v>147803.84</v>
      </c>
      <c r="G2037" s="106">
        <v>147803.84</v>
      </c>
      <c r="H2037" s="106">
        <v>147803.84</v>
      </c>
      <c r="I2037" s="106">
        <v>147803.84</v>
      </c>
      <c r="J2037" s="106">
        <v>147803.84</v>
      </c>
      <c r="K2037" s="106">
        <v>147803.84</v>
      </c>
      <c r="L2037" s="106">
        <v>147803.84</v>
      </c>
      <c r="M2037" s="106">
        <v>147803.84</v>
      </c>
      <c r="N2037" s="106">
        <v>147803.84</v>
      </c>
      <c r="O2037" s="32">
        <v>147803.84</v>
      </c>
      <c r="P2037" s="32">
        <v>147803.84</v>
      </c>
      <c r="Q2037" s="32">
        <v>147803.84</v>
      </c>
      <c r="R2037" s="32">
        <v>147803.84</v>
      </c>
      <c r="S2037" s="32">
        <v>147803.84</v>
      </c>
    </row>
    <row r="2038" spans="2:19">
      <c r="B2038" s="5">
        <v>1982</v>
      </c>
      <c r="C2038" s="106">
        <v>124248</v>
      </c>
      <c r="D2038" s="106">
        <v>124248</v>
      </c>
      <c r="E2038" s="106">
        <v>124248</v>
      </c>
      <c r="F2038" s="106">
        <v>124248</v>
      </c>
      <c r="G2038" s="106">
        <v>124248</v>
      </c>
      <c r="H2038" s="106">
        <v>124248</v>
      </c>
      <c r="I2038" s="106">
        <v>124248</v>
      </c>
      <c r="J2038" s="106">
        <v>176992.81</v>
      </c>
      <c r="K2038" s="106">
        <v>176992.81</v>
      </c>
      <c r="L2038" s="106">
        <v>176992.81</v>
      </c>
      <c r="M2038" s="106">
        <v>176992.81</v>
      </c>
      <c r="N2038" s="106">
        <v>176992.81</v>
      </c>
      <c r="O2038" s="32">
        <v>176992.81</v>
      </c>
      <c r="P2038" s="32">
        <v>176992.81</v>
      </c>
      <c r="Q2038" s="32">
        <v>176992.81</v>
      </c>
      <c r="R2038" s="32">
        <v>176992.81</v>
      </c>
      <c r="S2038" s="32">
        <v>176992.81</v>
      </c>
    </row>
    <row r="2039" spans="2:19">
      <c r="B2039" s="5">
        <v>1981</v>
      </c>
      <c r="C2039" s="106">
        <v>103921.14</v>
      </c>
      <c r="D2039" s="106">
        <v>103921.14</v>
      </c>
      <c r="E2039" s="106">
        <v>103921.14</v>
      </c>
      <c r="F2039" s="106">
        <v>103921.14</v>
      </c>
      <c r="G2039" s="106">
        <v>103921.14</v>
      </c>
      <c r="H2039" s="106">
        <v>103921.14</v>
      </c>
      <c r="I2039" s="106">
        <v>103921.14</v>
      </c>
      <c r="J2039" s="106">
        <v>135062.34</v>
      </c>
      <c r="K2039" s="106">
        <v>135062.34</v>
      </c>
      <c r="L2039" s="106">
        <v>135062.34</v>
      </c>
      <c r="M2039" s="106">
        <v>135062.34</v>
      </c>
      <c r="N2039" s="106">
        <v>135062.34</v>
      </c>
      <c r="O2039" s="32">
        <v>135062.34</v>
      </c>
      <c r="P2039" s="32">
        <v>135062.34</v>
      </c>
      <c r="Q2039" s="32">
        <v>135062.34</v>
      </c>
      <c r="R2039" s="32">
        <v>135062.34</v>
      </c>
      <c r="S2039" s="32">
        <v>135062.34</v>
      </c>
    </row>
    <row r="2040" spans="2:19">
      <c r="B2040" s="5">
        <v>1980</v>
      </c>
      <c r="C2040" s="106">
        <v>97230.15</v>
      </c>
      <c r="D2040" s="106">
        <v>97230.15</v>
      </c>
      <c r="E2040" s="106">
        <v>97230.15</v>
      </c>
      <c r="F2040" s="106">
        <v>97230.15</v>
      </c>
      <c r="G2040" s="106">
        <v>97230.15</v>
      </c>
      <c r="H2040" s="106">
        <v>97230.15</v>
      </c>
      <c r="I2040" s="106">
        <v>97230.15</v>
      </c>
      <c r="J2040" s="106">
        <v>101029.57</v>
      </c>
      <c r="K2040" s="106">
        <v>101029.57</v>
      </c>
      <c r="L2040" s="106">
        <v>101029.57</v>
      </c>
      <c r="M2040" s="106">
        <v>101029.57</v>
      </c>
      <c r="N2040" s="106">
        <v>101029.57</v>
      </c>
      <c r="O2040" s="32">
        <v>101029.57</v>
      </c>
      <c r="P2040" s="32">
        <v>101029.57</v>
      </c>
      <c r="Q2040" s="32">
        <v>101029.57</v>
      </c>
      <c r="R2040" s="32">
        <v>101029.57</v>
      </c>
      <c r="S2040" s="32">
        <v>101029.57</v>
      </c>
    </row>
    <row r="2041" spans="2:19">
      <c r="B2041" s="5">
        <v>1979</v>
      </c>
      <c r="C2041" s="106">
        <v>197964.88</v>
      </c>
      <c r="D2041" s="106">
        <v>197964.88</v>
      </c>
      <c r="E2041" s="106">
        <v>197964.88</v>
      </c>
      <c r="F2041" s="106">
        <v>197964.88</v>
      </c>
      <c r="G2041" s="106">
        <v>197964.88</v>
      </c>
      <c r="H2041" s="106">
        <v>197964.88</v>
      </c>
      <c r="I2041" s="106">
        <v>197964.88</v>
      </c>
      <c r="J2041" s="106">
        <v>226977.17</v>
      </c>
      <c r="K2041" s="106">
        <v>226977.17</v>
      </c>
      <c r="L2041" s="106">
        <v>226977.17</v>
      </c>
      <c r="M2041" s="106">
        <v>226977.17</v>
      </c>
      <c r="N2041" s="106">
        <v>226977.17</v>
      </c>
      <c r="O2041" s="32">
        <v>226977.17</v>
      </c>
      <c r="P2041" s="32">
        <v>226977.17</v>
      </c>
      <c r="Q2041" s="32">
        <v>226977.17</v>
      </c>
      <c r="R2041" s="32">
        <v>226977.17</v>
      </c>
      <c r="S2041" s="32">
        <v>226977.17</v>
      </c>
    </row>
    <row r="2042" spans="2:19">
      <c r="B2042" s="5">
        <v>1978</v>
      </c>
      <c r="C2042" s="106">
        <v>194598.25</v>
      </c>
      <c r="D2042" s="106">
        <v>194598.25</v>
      </c>
      <c r="E2042" s="106">
        <v>194598.25</v>
      </c>
      <c r="F2042" s="106">
        <v>194598.25</v>
      </c>
      <c r="G2042" s="106">
        <v>194598.25</v>
      </c>
      <c r="H2042" s="106">
        <v>194598.25</v>
      </c>
      <c r="I2042" s="106">
        <v>194598.25</v>
      </c>
      <c r="J2042" s="106">
        <v>194598.25</v>
      </c>
      <c r="K2042" s="106">
        <v>194598.25</v>
      </c>
      <c r="L2042" s="106">
        <v>194598.25</v>
      </c>
      <c r="M2042" s="106">
        <v>194598.25</v>
      </c>
      <c r="N2042" s="106">
        <v>194598.25</v>
      </c>
      <c r="O2042" s="32">
        <v>194598.25</v>
      </c>
      <c r="P2042" s="32">
        <v>194598.25</v>
      </c>
      <c r="Q2042" s="32">
        <v>194598.25</v>
      </c>
      <c r="R2042" s="32">
        <v>194598.25</v>
      </c>
      <c r="S2042" s="32">
        <v>194598.25</v>
      </c>
    </row>
    <row r="2043" spans="2:19">
      <c r="B2043" s="5">
        <v>1977</v>
      </c>
      <c r="C2043" s="106">
        <v>153008.79999999999</v>
      </c>
      <c r="D2043" s="106">
        <v>153008.79999999999</v>
      </c>
      <c r="E2043" s="106">
        <v>153008.79999999999</v>
      </c>
      <c r="F2043" s="106">
        <v>153008.79999999999</v>
      </c>
      <c r="G2043" s="106">
        <v>153008.79999999999</v>
      </c>
      <c r="H2043" s="106">
        <v>153008.79999999999</v>
      </c>
      <c r="I2043" s="106">
        <v>153008.79999999999</v>
      </c>
      <c r="J2043" s="106">
        <v>229568.92</v>
      </c>
      <c r="K2043" s="106">
        <v>229568.92</v>
      </c>
      <c r="L2043" s="106">
        <v>229568.92</v>
      </c>
      <c r="M2043" s="106">
        <v>229568.92</v>
      </c>
      <c r="N2043" s="106">
        <v>229568.92</v>
      </c>
      <c r="O2043" s="32">
        <v>229568.92</v>
      </c>
      <c r="P2043" s="32">
        <v>229568.92</v>
      </c>
      <c r="Q2043" s="32">
        <v>229568.92</v>
      </c>
      <c r="R2043" s="32">
        <v>229568.92</v>
      </c>
      <c r="S2043" s="32">
        <v>229568.92</v>
      </c>
    </row>
    <row r="2044" spans="2:19">
      <c r="B2044" s="5">
        <v>1976</v>
      </c>
      <c r="C2044" s="106">
        <v>143862.01</v>
      </c>
      <c r="D2044" s="106">
        <v>143862.01</v>
      </c>
      <c r="E2044" s="106">
        <v>143862.01</v>
      </c>
      <c r="F2044" s="106">
        <v>143862.01</v>
      </c>
      <c r="G2044" s="106">
        <v>143862.01</v>
      </c>
      <c r="H2044" s="106">
        <v>143862.01</v>
      </c>
      <c r="I2044" s="106">
        <v>143862.01</v>
      </c>
      <c r="J2044" s="106">
        <v>370267.86</v>
      </c>
      <c r="K2044" s="106">
        <v>370267.86</v>
      </c>
      <c r="L2044" s="106">
        <v>370267.86</v>
      </c>
      <c r="M2044" s="106">
        <v>370267.86</v>
      </c>
      <c r="N2044" s="106">
        <v>370267.86</v>
      </c>
      <c r="O2044" s="32">
        <v>370267.86</v>
      </c>
      <c r="P2044" s="32">
        <v>370267.86</v>
      </c>
      <c r="Q2044" s="32">
        <v>370267.86</v>
      </c>
      <c r="R2044" s="32">
        <v>370267.86</v>
      </c>
      <c r="S2044" s="32">
        <v>370267.86</v>
      </c>
    </row>
    <row r="2045" spans="2:19">
      <c r="B2045" s="5">
        <v>1975</v>
      </c>
      <c r="C2045" s="106">
        <v>137322.1</v>
      </c>
      <c r="D2045" s="106">
        <v>137322.1</v>
      </c>
      <c r="E2045" s="106">
        <v>137322.1</v>
      </c>
      <c r="F2045" s="106">
        <v>137322.1</v>
      </c>
      <c r="G2045" s="106">
        <v>137322.1</v>
      </c>
      <c r="H2045" s="106">
        <v>137322.1</v>
      </c>
      <c r="I2045" s="106">
        <v>137322.1</v>
      </c>
      <c r="J2045" s="106">
        <v>175136.93</v>
      </c>
      <c r="K2045" s="106">
        <v>175136.93</v>
      </c>
      <c r="L2045" s="106">
        <v>175136.93</v>
      </c>
      <c r="M2045" s="106">
        <v>175136.93</v>
      </c>
      <c r="N2045" s="106">
        <v>175136.93</v>
      </c>
      <c r="O2045" s="32">
        <v>175136.93</v>
      </c>
      <c r="P2045" s="32">
        <v>175136.93</v>
      </c>
      <c r="Q2045" s="32">
        <v>175136.93</v>
      </c>
      <c r="R2045" s="32">
        <v>175136.93</v>
      </c>
      <c r="S2045" s="32">
        <v>175136.93</v>
      </c>
    </row>
    <row r="2046" spans="2:19">
      <c r="B2046" s="5">
        <v>1974</v>
      </c>
      <c r="C2046" s="106">
        <v>104838.59</v>
      </c>
      <c r="D2046" s="106">
        <v>104838.59</v>
      </c>
      <c r="E2046" s="106">
        <v>104838.59</v>
      </c>
      <c r="F2046" s="106">
        <v>104838.59</v>
      </c>
      <c r="G2046" s="106">
        <v>104838.59</v>
      </c>
      <c r="H2046" s="106">
        <v>104838.59</v>
      </c>
      <c r="I2046" s="106">
        <v>104838.59</v>
      </c>
      <c r="J2046" s="106">
        <v>177587.03</v>
      </c>
      <c r="K2046" s="106">
        <v>177587.03</v>
      </c>
      <c r="L2046" s="106">
        <v>177587.03</v>
      </c>
      <c r="M2046" s="106">
        <v>177587.03</v>
      </c>
      <c r="N2046" s="106">
        <v>177587.03</v>
      </c>
      <c r="O2046" s="32">
        <v>177587.03</v>
      </c>
      <c r="P2046" s="32">
        <v>177587.03</v>
      </c>
      <c r="Q2046" s="32">
        <v>177587.03</v>
      </c>
      <c r="R2046" s="32">
        <v>177587.03</v>
      </c>
      <c r="S2046" s="32">
        <v>177587.03</v>
      </c>
    </row>
    <row r="2047" spans="2:19">
      <c r="B2047" s="5">
        <v>1973</v>
      </c>
      <c r="C2047" s="106">
        <v>138685.97</v>
      </c>
      <c r="D2047" s="106">
        <v>138685.97</v>
      </c>
      <c r="E2047" s="106">
        <v>138685.97</v>
      </c>
      <c r="F2047" s="106">
        <v>138685.97</v>
      </c>
      <c r="G2047" s="106">
        <v>138685.97</v>
      </c>
      <c r="H2047" s="106">
        <v>138685.97</v>
      </c>
      <c r="I2047" s="106">
        <v>138685.97</v>
      </c>
      <c r="J2047" s="106">
        <v>221712.06</v>
      </c>
      <c r="K2047" s="106">
        <v>221712.06</v>
      </c>
      <c r="L2047" s="106">
        <v>221712.06</v>
      </c>
      <c r="M2047" s="106">
        <v>221712.06</v>
      </c>
      <c r="N2047" s="106">
        <v>221712.06</v>
      </c>
      <c r="O2047" s="32">
        <v>221712.06</v>
      </c>
      <c r="P2047" s="32">
        <v>221712.06</v>
      </c>
      <c r="Q2047" s="32">
        <v>221712.06</v>
      </c>
      <c r="R2047" s="32">
        <v>221712.06</v>
      </c>
      <c r="S2047" s="32">
        <v>221712.06</v>
      </c>
    </row>
    <row r="2048" spans="2:19">
      <c r="B2048" s="5">
        <v>1972</v>
      </c>
      <c r="C2048" s="106">
        <v>134828.43</v>
      </c>
      <c r="D2048" s="106">
        <v>134828.43</v>
      </c>
      <c r="E2048" s="106">
        <v>134828.43</v>
      </c>
      <c r="F2048" s="106">
        <v>134828.43</v>
      </c>
      <c r="G2048" s="106">
        <v>134828.43</v>
      </c>
      <c r="H2048" s="106">
        <v>134828.43</v>
      </c>
      <c r="I2048" s="106">
        <v>134828.43</v>
      </c>
      <c r="J2048" s="106">
        <v>167688.4</v>
      </c>
      <c r="K2048" s="106">
        <v>167688.4</v>
      </c>
      <c r="L2048" s="106">
        <v>167688.4</v>
      </c>
      <c r="M2048" s="106">
        <v>167688.4</v>
      </c>
      <c r="N2048" s="106">
        <v>167688.4</v>
      </c>
      <c r="O2048" s="32">
        <v>167688.4</v>
      </c>
      <c r="P2048" s="32">
        <v>167688.4</v>
      </c>
      <c r="Q2048" s="32">
        <v>167688.4</v>
      </c>
      <c r="R2048" s="32">
        <v>167688.4</v>
      </c>
      <c r="S2048" s="32">
        <v>167688.4</v>
      </c>
    </row>
    <row r="2049" spans="2:19">
      <c r="B2049" s="5">
        <v>1971</v>
      </c>
      <c r="C2049" s="106">
        <v>345105.84</v>
      </c>
      <c r="D2049" s="106">
        <v>345105.84</v>
      </c>
      <c r="E2049" s="106">
        <v>345105.84</v>
      </c>
      <c r="F2049" s="106">
        <v>345105.84</v>
      </c>
      <c r="G2049" s="106">
        <v>345105.84</v>
      </c>
      <c r="H2049" s="106">
        <v>345105.84</v>
      </c>
      <c r="I2049" s="106">
        <v>345105.84</v>
      </c>
      <c r="J2049" s="106">
        <v>345105.84</v>
      </c>
      <c r="K2049" s="106">
        <v>345105.84</v>
      </c>
      <c r="L2049" s="106">
        <v>345105.84</v>
      </c>
      <c r="M2049" s="32"/>
      <c r="N2049" s="32"/>
      <c r="O2049" s="32"/>
      <c r="P2049" s="32"/>
      <c r="Q2049" s="32"/>
      <c r="R2049" s="32"/>
      <c r="S2049" s="32"/>
    </row>
    <row r="2050" spans="2:19">
      <c r="B2050" s="5">
        <v>1970</v>
      </c>
      <c r="C2050" s="106">
        <v>189039.31</v>
      </c>
      <c r="D2050" s="106">
        <v>189039.31</v>
      </c>
      <c r="E2050" s="106">
        <v>189039.31</v>
      </c>
      <c r="F2050" s="106">
        <v>189039.31</v>
      </c>
      <c r="G2050" s="106">
        <v>189039.31</v>
      </c>
      <c r="H2050" s="106">
        <v>189039.31</v>
      </c>
      <c r="I2050" s="106">
        <v>189039.31</v>
      </c>
      <c r="J2050" s="106">
        <v>189039.31</v>
      </c>
      <c r="K2050" s="106">
        <v>189039.31</v>
      </c>
      <c r="L2050" s="32"/>
      <c r="M2050" s="32"/>
      <c r="N2050" s="32"/>
      <c r="O2050" s="32"/>
      <c r="P2050" s="32"/>
      <c r="Q2050" s="32"/>
      <c r="R2050" s="32"/>
      <c r="S2050" s="32"/>
    </row>
    <row r="2051" spans="2:19">
      <c r="B2051" s="5">
        <v>1969</v>
      </c>
      <c r="C2051" s="106">
        <v>137302.76999999999</v>
      </c>
      <c r="D2051" s="106">
        <v>137302.76999999999</v>
      </c>
      <c r="E2051" s="106">
        <v>137302.76999999999</v>
      </c>
      <c r="F2051" s="106">
        <v>137302.76999999999</v>
      </c>
      <c r="G2051" s="106">
        <v>137302.76999999999</v>
      </c>
      <c r="H2051" s="106">
        <v>137302.76999999999</v>
      </c>
      <c r="I2051" s="106">
        <v>137302.76999999999</v>
      </c>
      <c r="J2051" s="106">
        <v>137302.76999999999</v>
      </c>
      <c r="K2051" s="106">
        <v>137302.76999999999</v>
      </c>
      <c r="L2051" s="32"/>
      <c r="M2051" s="32"/>
      <c r="N2051" s="32"/>
      <c r="O2051" s="32"/>
      <c r="P2051" s="32"/>
      <c r="Q2051" s="32"/>
      <c r="R2051" s="32"/>
      <c r="S2051" s="32"/>
    </row>
    <row r="2052" spans="2:19">
      <c r="B2052" s="5">
        <v>1968</v>
      </c>
      <c r="C2052" s="106">
        <v>168486</v>
      </c>
      <c r="D2052" s="106">
        <v>168486</v>
      </c>
      <c r="E2052" s="106">
        <v>168486</v>
      </c>
      <c r="F2052" s="106">
        <v>168486</v>
      </c>
      <c r="G2052" s="106">
        <v>168486</v>
      </c>
      <c r="H2052" s="106">
        <v>168486</v>
      </c>
      <c r="I2052" s="106">
        <v>168486</v>
      </c>
      <c r="J2052" s="106">
        <v>168486</v>
      </c>
      <c r="K2052" s="32"/>
      <c r="L2052" s="32"/>
      <c r="M2052" s="32"/>
      <c r="N2052" s="32"/>
      <c r="O2052" s="32"/>
      <c r="P2052" s="32"/>
      <c r="Q2052" s="32"/>
      <c r="R2052" s="32"/>
      <c r="S2052" s="32"/>
    </row>
    <row r="2053" spans="2:19">
      <c r="B2053" s="5">
        <v>1967</v>
      </c>
      <c r="C2053" s="106">
        <v>235504.21</v>
      </c>
      <c r="D2053" s="106">
        <v>235504.21</v>
      </c>
      <c r="E2053" s="106">
        <v>235504.21</v>
      </c>
      <c r="F2053" s="106">
        <v>235504.21</v>
      </c>
      <c r="G2053" s="106">
        <v>235504.21</v>
      </c>
      <c r="H2053" s="106">
        <v>235504.21</v>
      </c>
      <c r="I2053" s="106">
        <v>235504.21</v>
      </c>
      <c r="J2053" s="106">
        <v>235504.21</v>
      </c>
      <c r="K2053" s="32"/>
      <c r="L2053" s="32"/>
      <c r="M2053" s="32"/>
      <c r="N2053" s="32"/>
      <c r="O2053" s="32"/>
      <c r="P2053" s="32"/>
      <c r="Q2053" s="32"/>
      <c r="R2053" s="32"/>
      <c r="S2053" s="32"/>
    </row>
    <row r="2054" spans="2:19">
      <c r="B2054" s="5">
        <v>1966</v>
      </c>
      <c r="C2054" s="106">
        <v>192529.95</v>
      </c>
      <c r="D2054" s="106">
        <v>192529.95</v>
      </c>
      <c r="E2054" s="106">
        <v>192529.95</v>
      </c>
      <c r="F2054" s="106">
        <v>192529.95</v>
      </c>
      <c r="G2054" s="106">
        <v>192529.95</v>
      </c>
      <c r="H2054" s="106">
        <v>192529.95</v>
      </c>
      <c r="I2054" s="106">
        <v>192529.95</v>
      </c>
      <c r="J2054" s="32"/>
      <c r="K2054" s="32"/>
      <c r="L2054" s="32"/>
      <c r="M2054" s="32"/>
      <c r="N2054" s="32"/>
      <c r="O2054" s="32"/>
      <c r="P2054" s="32"/>
      <c r="Q2054" s="32"/>
      <c r="R2054" s="32"/>
      <c r="S2054" s="32"/>
    </row>
    <row r="2055" spans="2:19">
      <c r="B2055" s="5">
        <v>1965</v>
      </c>
      <c r="C2055" s="106">
        <v>96441.72</v>
      </c>
      <c r="D2055" s="106">
        <v>96441.72</v>
      </c>
      <c r="E2055" s="106">
        <v>96441.72</v>
      </c>
      <c r="F2055" s="106">
        <v>96441.72</v>
      </c>
      <c r="G2055" s="106">
        <v>96441.72</v>
      </c>
      <c r="H2055" s="106">
        <v>96441.72</v>
      </c>
      <c r="I2055" s="106">
        <v>96441.72</v>
      </c>
      <c r="J2055" s="32"/>
      <c r="K2055" s="32"/>
      <c r="L2055" s="32"/>
      <c r="M2055" s="32"/>
      <c r="N2055" s="32"/>
      <c r="O2055" s="32"/>
      <c r="P2055" s="32"/>
      <c r="Q2055" s="32"/>
      <c r="R2055" s="32"/>
      <c r="S2055" s="32"/>
    </row>
    <row r="2056" spans="2:19">
      <c r="B2056" s="5">
        <v>1964</v>
      </c>
      <c r="C2056" s="106">
        <v>303615.87</v>
      </c>
      <c r="D2056" s="106">
        <v>303615.87</v>
      </c>
      <c r="E2056" s="106">
        <v>303615.87</v>
      </c>
      <c r="F2056" s="106">
        <v>303615.87</v>
      </c>
      <c r="G2056" s="106">
        <v>303615.87</v>
      </c>
      <c r="H2056" s="106">
        <v>303615.87</v>
      </c>
      <c r="I2056" s="32"/>
      <c r="J2056" s="32"/>
      <c r="K2056" s="32"/>
      <c r="L2056" s="32"/>
      <c r="M2056" s="32"/>
      <c r="N2056" s="32"/>
      <c r="O2056" s="32"/>
      <c r="P2056" s="32"/>
      <c r="Q2056" s="32"/>
      <c r="R2056" s="32"/>
      <c r="S2056" s="32"/>
    </row>
    <row r="2057" spans="2:19">
      <c r="B2057" s="5">
        <v>1963</v>
      </c>
      <c r="C2057" s="106">
        <v>414206.03</v>
      </c>
      <c r="D2057" s="106">
        <v>414206.03</v>
      </c>
      <c r="E2057" s="106">
        <v>414206.03</v>
      </c>
      <c r="F2057" s="106">
        <v>414206.03</v>
      </c>
      <c r="G2057" s="106">
        <v>414206.03</v>
      </c>
      <c r="H2057" s="106">
        <v>414206.03</v>
      </c>
      <c r="I2057" s="32"/>
      <c r="J2057" s="32"/>
      <c r="K2057" s="32"/>
      <c r="L2057" s="32"/>
      <c r="M2057" s="32"/>
      <c r="N2057" s="32"/>
      <c r="O2057" s="32"/>
      <c r="P2057" s="32"/>
      <c r="Q2057" s="32"/>
      <c r="R2057" s="32"/>
      <c r="S2057" s="32"/>
    </row>
    <row r="2058" spans="2:19">
      <c r="B2058" s="5">
        <v>1962</v>
      </c>
      <c r="C2058" s="106">
        <v>276277.08</v>
      </c>
      <c r="D2058" s="106">
        <v>276277.08</v>
      </c>
      <c r="E2058" s="106">
        <v>276277.08</v>
      </c>
      <c r="F2058" s="106">
        <v>276277.08</v>
      </c>
      <c r="G2058" s="106">
        <v>276277.08</v>
      </c>
      <c r="H2058" s="106">
        <v>276277.08</v>
      </c>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6424877.6399999997</v>
      </c>
      <c r="D2091" s="7">
        <f>SUM(D2013:D2090)</f>
        <v>6595191.879999999</v>
      </c>
      <c r="E2091" s="7">
        <f>SUM(E2012:E2090)</f>
        <v>6682351.4799999986</v>
      </c>
      <c r="F2091" s="7">
        <f>SUM(F2011:F2090)</f>
        <v>6742032.0799999982</v>
      </c>
      <c r="G2091" s="7">
        <f>SUM(G2010:G2090)</f>
        <v>6834186.9399999985</v>
      </c>
      <c r="H2091" s="7">
        <f>SUM(H2004:H2090)</f>
        <v>6920116.4299999988</v>
      </c>
      <c r="I2091" s="7">
        <f>SUM(I2004:I2090)</f>
        <v>5975778.6699999981</v>
      </c>
      <c r="J2091" s="7">
        <f t="shared" ref="J2091" si="55">SUM(J2004:J2090)</f>
        <v>8346481.5300000003</v>
      </c>
      <c r="K2091" s="7">
        <f>SUM(K2004:K2090)</f>
        <v>7953860.9799999995</v>
      </c>
      <c r="L2091" s="7">
        <f t="shared" ref="L2091" si="56">SUM(L2004:L2090)</f>
        <v>7858032</v>
      </c>
      <c r="M2091" s="7">
        <f>SUM(M2004:M2090)</f>
        <v>7537484.0099999998</v>
      </c>
      <c r="N2091" s="10">
        <f>SUM(N1999:N2090)</f>
        <v>7571344.0499999998</v>
      </c>
      <c r="O2091" s="10">
        <f t="shared" ref="O2091:S2091" si="57">SUM(O1999:O2090)</f>
        <v>7719691.0200000005</v>
      </c>
      <c r="P2091" s="10">
        <f t="shared" si="57"/>
        <v>7805066.1599999992</v>
      </c>
      <c r="Q2091" s="10">
        <f t="shared" si="57"/>
        <v>8007499.9299999988</v>
      </c>
      <c r="R2091" s="10">
        <f t="shared" si="57"/>
        <v>8091763.7399999993</v>
      </c>
      <c r="S2091" s="10">
        <f t="shared" si="57"/>
        <v>8091763.7399999993</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58">SUM(J2099:J2185)</f>
        <v>0</v>
      </c>
      <c r="K2186" s="7">
        <f>SUM(K2099:K2185)</f>
        <v>0</v>
      </c>
      <c r="L2186" s="7">
        <f t="shared" ref="L2186" si="59">SUM(L2099:L2185)</f>
        <v>0</v>
      </c>
      <c r="M2186" s="7">
        <f>SUM(M2099:M2185)</f>
        <v>0</v>
      </c>
      <c r="N2186" s="10">
        <f>SUM(N2094:N2185)</f>
        <v>0</v>
      </c>
      <c r="O2186" s="10">
        <f t="shared" ref="O2186:S2186" si="60">SUM(O2094:O2185)</f>
        <v>0</v>
      </c>
      <c r="P2186" s="10">
        <f t="shared" si="60"/>
        <v>0</v>
      </c>
      <c r="Q2186" s="10">
        <f t="shared" si="60"/>
        <v>0</v>
      </c>
      <c r="R2186" s="10">
        <f t="shared" si="60"/>
        <v>0</v>
      </c>
      <c r="S2186" s="10">
        <f t="shared" si="60"/>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106">
        <v>29187.54</v>
      </c>
      <c r="I2199" s="32"/>
      <c r="J2199" s="32"/>
      <c r="K2199" s="32"/>
      <c r="L2199" s="32"/>
      <c r="M2199" s="32"/>
      <c r="N2199" s="32"/>
      <c r="O2199" s="32"/>
      <c r="P2199" s="32"/>
      <c r="Q2199" s="32"/>
      <c r="R2199" s="32"/>
      <c r="S2199" s="32"/>
    </row>
    <row r="2200" spans="1:19">
      <c r="B2200" s="5">
        <v>2010</v>
      </c>
      <c r="C2200" s="31"/>
      <c r="D2200" s="31"/>
      <c r="E2200" s="31"/>
      <c r="F2200" s="31"/>
      <c r="G2200" s="106">
        <v>11687.65</v>
      </c>
      <c r="H2200" s="106">
        <v>11687.65</v>
      </c>
      <c r="I2200" s="32"/>
      <c r="J2200" s="32"/>
      <c r="K2200" s="32"/>
      <c r="L2200" s="32"/>
      <c r="M2200" s="32"/>
      <c r="N2200" s="32"/>
      <c r="O2200" s="32"/>
      <c r="P2200" s="32"/>
      <c r="Q2200" s="32"/>
      <c r="R2200" s="32"/>
      <c r="S2200" s="32"/>
    </row>
    <row r="2201" spans="1:19">
      <c r="B2201" s="5">
        <v>2009</v>
      </c>
      <c r="C2201" s="31"/>
      <c r="D2201" s="31"/>
      <c r="E2201" s="31"/>
      <c r="F2201" s="106">
        <v>34361.230000000003</v>
      </c>
      <c r="G2201" s="106">
        <v>34361.230000000003</v>
      </c>
      <c r="H2201" s="106">
        <v>34361.230000000003</v>
      </c>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106">
        <v>114275.29</v>
      </c>
      <c r="D2204" s="106">
        <v>114275.29</v>
      </c>
      <c r="E2204" s="106">
        <v>114275.29</v>
      </c>
      <c r="F2204" s="106">
        <v>114275.29</v>
      </c>
      <c r="G2204" s="106">
        <v>114275.29</v>
      </c>
      <c r="H2204" s="106">
        <v>114275.29</v>
      </c>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106">
        <v>98410.01</v>
      </c>
      <c r="D2209" s="106">
        <v>98410.01</v>
      </c>
      <c r="E2209" s="106">
        <v>98410.01</v>
      </c>
      <c r="F2209" s="106">
        <v>98410.01</v>
      </c>
      <c r="G2209" s="106">
        <v>98410.01</v>
      </c>
      <c r="H2209" s="106">
        <v>98410.01</v>
      </c>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106">
        <v>833887.74</v>
      </c>
      <c r="D2217" s="106">
        <v>833887.74</v>
      </c>
      <c r="E2217" s="106">
        <v>833887.74</v>
      </c>
      <c r="F2217" s="106">
        <v>833887.74</v>
      </c>
      <c r="G2217" s="106">
        <v>833887.74</v>
      </c>
      <c r="H2217" s="106">
        <v>833887.74</v>
      </c>
      <c r="I2217" s="32"/>
      <c r="J2217" s="32"/>
      <c r="K2217" s="32"/>
      <c r="L2217" s="32"/>
      <c r="M2217" s="32"/>
      <c r="N2217" s="32"/>
      <c r="O2217" s="32"/>
      <c r="P2217" s="32"/>
      <c r="Q2217" s="32"/>
      <c r="R2217" s="32"/>
      <c r="S2217" s="32"/>
    </row>
    <row r="2218" spans="2:19">
      <c r="B2218" s="5">
        <v>1992</v>
      </c>
      <c r="C2218" s="106">
        <v>93659.24</v>
      </c>
      <c r="D2218" s="106">
        <v>93659.24</v>
      </c>
      <c r="E2218" s="106">
        <v>93659.24</v>
      </c>
      <c r="F2218" s="106">
        <v>93659.24</v>
      </c>
      <c r="G2218" s="106">
        <v>93659.24</v>
      </c>
      <c r="H2218" s="106">
        <v>93659.24</v>
      </c>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v>77716.37</v>
      </c>
      <c r="D2223" s="32">
        <v>77716.37</v>
      </c>
      <c r="E2223" s="32">
        <v>77716.37</v>
      </c>
      <c r="F2223" s="32">
        <v>77716.37</v>
      </c>
      <c r="G2223" s="32">
        <v>77716.37</v>
      </c>
      <c r="H2223" s="32">
        <v>77716.37</v>
      </c>
      <c r="I2223" s="32">
        <v>77716.37</v>
      </c>
      <c r="J2223" s="32">
        <v>77716.37</v>
      </c>
      <c r="K2223" s="32">
        <v>77716.37</v>
      </c>
      <c r="L2223" s="32">
        <v>77716.37</v>
      </c>
      <c r="M2223" s="32">
        <v>77716.37</v>
      </c>
      <c r="N2223" s="32">
        <v>77716.37</v>
      </c>
      <c r="O2223" s="32">
        <v>77716.37</v>
      </c>
      <c r="P2223" s="32">
        <v>77716.37</v>
      </c>
      <c r="Q2223" s="32">
        <v>77716.37</v>
      </c>
      <c r="R2223" s="32">
        <v>77716.37</v>
      </c>
      <c r="S2223" s="32">
        <v>77716.37</v>
      </c>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106">
        <v>82829.279999999999</v>
      </c>
      <c r="D2226" s="106">
        <v>82829.279999999999</v>
      </c>
      <c r="E2226" s="106">
        <v>82829.279999999999</v>
      </c>
      <c r="F2226" s="106">
        <v>82829.279999999999</v>
      </c>
      <c r="G2226" s="106">
        <v>82829.279999999999</v>
      </c>
      <c r="H2226" s="106">
        <v>82829.279999999999</v>
      </c>
      <c r="I2226" s="32"/>
      <c r="J2226" s="32"/>
      <c r="K2226" s="32"/>
      <c r="L2226" s="32"/>
      <c r="M2226" s="32"/>
      <c r="N2226" s="32"/>
      <c r="O2226" s="32"/>
      <c r="P2226" s="32"/>
      <c r="Q2226" s="32"/>
      <c r="R2226" s="32"/>
      <c r="S2226" s="32"/>
    </row>
    <row r="2227" spans="2:19">
      <c r="B2227" s="5">
        <v>1983</v>
      </c>
      <c r="C2227" s="106">
        <v>252271.41</v>
      </c>
      <c r="D2227" s="106">
        <v>252271.41</v>
      </c>
      <c r="E2227" s="106">
        <v>252271.41</v>
      </c>
      <c r="F2227" s="106">
        <v>252271.41</v>
      </c>
      <c r="G2227" s="106">
        <v>252271.41</v>
      </c>
      <c r="H2227" s="106">
        <v>252271.41</v>
      </c>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106">
        <v>39880.769999999997</v>
      </c>
      <c r="D2236" s="106">
        <v>39880.769999999997</v>
      </c>
      <c r="E2236" s="106">
        <v>39880.769999999997</v>
      </c>
      <c r="F2236" s="106">
        <v>39880.769999999997</v>
      </c>
      <c r="G2236" s="106">
        <v>39880.769999999997</v>
      </c>
      <c r="H2236" s="106">
        <v>39880.769999999997</v>
      </c>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106">
        <v>8223.17</v>
      </c>
      <c r="D2238" s="106">
        <v>8223.17</v>
      </c>
      <c r="E2238" s="106">
        <v>8223.17</v>
      </c>
      <c r="F2238" s="106">
        <v>8223.17</v>
      </c>
      <c r="G2238" s="106">
        <v>8223.17</v>
      </c>
      <c r="H2238" s="106">
        <v>8223.17</v>
      </c>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1601153.2799999998</v>
      </c>
      <c r="D2281" s="7">
        <f>SUM(D2203:D2280)</f>
        <v>1601153.2799999998</v>
      </c>
      <c r="E2281" s="7">
        <f>SUM(E2202:E2280)</f>
        <v>1601153.2799999998</v>
      </c>
      <c r="F2281" s="7">
        <f>SUM(F2201:F2280)</f>
        <v>1635514.5099999998</v>
      </c>
      <c r="G2281" s="7">
        <f>SUM(G2200:G2280)</f>
        <v>1647202.1599999997</v>
      </c>
      <c r="H2281" s="7">
        <f>SUM(H2194:H2280)</f>
        <v>1676389.6999999997</v>
      </c>
      <c r="I2281" s="7">
        <f>SUM(I2194:I2280)</f>
        <v>77716.37</v>
      </c>
      <c r="J2281" s="7">
        <f t="shared" ref="J2281" si="61">SUM(J2194:J2280)</f>
        <v>77716.37</v>
      </c>
      <c r="K2281" s="7">
        <f>SUM(K2194:K2280)</f>
        <v>77716.37</v>
      </c>
      <c r="L2281" s="7">
        <f t="shared" ref="L2281" si="62">SUM(L2194:L2280)</f>
        <v>77716.37</v>
      </c>
      <c r="M2281" s="7">
        <f>SUM(M2194:M2280)</f>
        <v>77716.37</v>
      </c>
      <c r="N2281" s="10">
        <f>SUM(N2189:N2280)</f>
        <v>77716.37</v>
      </c>
      <c r="O2281" s="10">
        <f t="shared" ref="O2281:S2281" si="63">SUM(O2189:O2280)</f>
        <v>77716.37</v>
      </c>
      <c r="P2281" s="10">
        <f t="shared" si="63"/>
        <v>77716.37</v>
      </c>
      <c r="Q2281" s="10">
        <f t="shared" si="63"/>
        <v>77716.37</v>
      </c>
      <c r="R2281" s="10">
        <f t="shared" si="63"/>
        <v>77716.37</v>
      </c>
      <c r="S2281" s="10">
        <f t="shared" si="63"/>
        <v>77716.37</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v>137812.85999999999</v>
      </c>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v>226467.77999999997</v>
      </c>
      <c r="R2285" s="32">
        <v>226467.77999999997</v>
      </c>
      <c r="S2285" s="32">
        <v>226467.77999999997</v>
      </c>
    </row>
    <row r="2286" spans="1:19">
      <c r="A2286" s="35"/>
      <c r="B2286" s="5">
        <v>2019</v>
      </c>
      <c r="C2286" s="31"/>
      <c r="D2286" s="31"/>
      <c r="E2286" s="31"/>
      <c r="F2286" s="31"/>
      <c r="G2286" s="31"/>
      <c r="H2286" s="31"/>
      <c r="I2286" s="31"/>
      <c r="J2286" s="31"/>
      <c r="K2286" s="31"/>
      <c r="L2286" s="31"/>
      <c r="M2286" s="31"/>
      <c r="N2286" s="31"/>
      <c r="O2286" s="31"/>
      <c r="P2286" s="32">
        <v>283147.88</v>
      </c>
      <c r="Q2286" s="32">
        <v>283147.88</v>
      </c>
      <c r="R2286" s="32">
        <v>283147.88</v>
      </c>
      <c r="S2286" s="32">
        <v>283147.88</v>
      </c>
    </row>
    <row r="2287" spans="1:19">
      <c r="A2287" s="35"/>
      <c r="B2287" s="5">
        <v>2018</v>
      </c>
      <c r="C2287" s="31"/>
      <c r="D2287" s="31"/>
      <c r="E2287" s="31"/>
      <c r="F2287" s="31"/>
      <c r="G2287" s="31"/>
      <c r="H2287" s="31"/>
      <c r="I2287" s="31"/>
      <c r="J2287" s="31"/>
      <c r="K2287" s="31"/>
      <c r="L2287" s="31"/>
      <c r="M2287" s="31"/>
      <c r="N2287" s="31"/>
      <c r="O2287" s="32">
        <v>85398.06</v>
      </c>
      <c r="P2287" s="32">
        <v>85398.06</v>
      </c>
      <c r="Q2287" s="32">
        <v>85398.06</v>
      </c>
      <c r="R2287" s="32">
        <v>85398.06</v>
      </c>
      <c r="S2287" s="32">
        <v>85398.06</v>
      </c>
    </row>
    <row r="2288" spans="1:19">
      <c r="A2288" s="35"/>
      <c r="B2288" s="5">
        <v>2017</v>
      </c>
      <c r="C2288" s="31"/>
      <c r="D2288" s="31"/>
      <c r="E2288" s="31"/>
      <c r="F2288" s="31"/>
      <c r="G2288" s="31"/>
      <c r="H2288" s="31"/>
      <c r="I2288" s="31"/>
      <c r="J2288" s="31"/>
      <c r="K2288" s="31"/>
      <c r="L2288" s="31"/>
      <c r="M2288" s="31"/>
      <c r="N2288" s="106">
        <v>110495.54999999999</v>
      </c>
      <c r="O2288" s="32">
        <v>110495.54999999999</v>
      </c>
      <c r="P2288" s="32">
        <v>110495.54999999999</v>
      </c>
      <c r="Q2288" s="32">
        <v>110495.54999999999</v>
      </c>
      <c r="R2288" s="32">
        <v>110495.54999999999</v>
      </c>
      <c r="S2288" s="32">
        <v>110495.54999999999</v>
      </c>
    </row>
    <row r="2289" spans="2:19">
      <c r="B2289" s="5">
        <v>2016</v>
      </c>
      <c r="C2289" s="31"/>
      <c r="D2289" s="31"/>
      <c r="E2289" s="31"/>
      <c r="F2289" s="31"/>
      <c r="G2289" s="31"/>
      <c r="H2289" s="31"/>
      <c r="I2289" s="31"/>
      <c r="J2289" s="31"/>
      <c r="K2289" s="31"/>
      <c r="L2289" s="31"/>
      <c r="M2289" s="106">
        <v>119777.64</v>
      </c>
      <c r="N2289" s="106">
        <v>119777.64</v>
      </c>
      <c r="O2289" s="32">
        <v>119777.64</v>
      </c>
      <c r="P2289" s="32">
        <v>119777.64</v>
      </c>
      <c r="Q2289" s="32">
        <v>119777.64</v>
      </c>
      <c r="R2289" s="32">
        <v>119777.64</v>
      </c>
      <c r="S2289" s="32">
        <v>119777.64</v>
      </c>
    </row>
    <row r="2290" spans="2:19">
      <c r="B2290" s="5">
        <v>2015</v>
      </c>
      <c r="C2290" s="31"/>
      <c r="D2290" s="31"/>
      <c r="E2290" s="31"/>
      <c r="F2290" s="31"/>
      <c r="G2290" s="31"/>
      <c r="H2290" s="31"/>
      <c r="I2290" s="31"/>
      <c r="J2290" s="31"/>
      <c r="K2290" s="31"/>
      <c r="L2290" s="106">
        <v>95002.559999999998</v>
      </c>
      <c r="M2290" s="106">
        <v>95002.559999999998</v>
      </c>
      <c r="N2290" s="106">
        <v>95002.559999999998</v>
      </c>
      <c r="O2290" s="32">
        <v>95002.559999999998</v>
      </c>
      <c r="P2290" s="32">
        <v>95002.559999999998</v>
      </c>
      <c r="Q2290" s="32">
        <v>95002.559999999998</v>
      </c>
      <c r="R2290" s="32">
        <v>95002.559999999998</v>
      </c>
      <c r="S2290" s="32">
        <v>95002.559999999998</v>
      </c>
    </row>
    <row r="2291" spans="2:19">
      <c r="B2291" s="5">
        <v>2014</v>
      </c>
      <c r="C2291" s="31"/>
      <c r="D2291" s="31"/>
      <c r="E2291" s="31"/>
      <c r="F2291" s="31"/>
      <c r="G2291" s="31"/>
      <c r="H2291" s="31"/>
      <c r="I2291" s="31"/>
      <c r="J2291" s="31"/>
      <c r="K2291" s="106">
        <v>14064</v>
      </c>
      <c r="L2291" s="106">
        <v>14064</v>
      </c>
      <c r="M2291" s="106">
        <v>14064</v>
      </c>
      <c r="N2291" s="106">
        <v>14064</v>
      </c>
      <c r="O2291" s="32">
        <v>14064</v>
      </c>
      <c r="P2291" s="32">
        <v>14064</v>
      </c>
      <c r="Q2291" s="32">
        <v>14064</v>
      </c>
      <c r="R2291" s="32">
        <v>14064</v>
      </c>
      <c r="S2291" s="32">
        <v>14064</v>
      </c>
    </row>
    <row r="2292" spans="2:19">
      <c r="B2292" s="5">
        <v>2013</v>
      </c>
      <c r="C2292" s="31"/>
      <c r="D2292" s="31"/>
      <c r="E2292" s="31"/>
      <c r="F2292" s="31"/>
      <c r="G2292" s="31"/>
      <c r="H2292" s="31"/>
      <c r="I2292" s="31"/>
      <c r="J2292" s="106">
        <v>308436.92</v>
      </c>
      <c r="K2292" s="106">
        <v>308436.92</v>
      </c>
      <c r="L2292" s="106">
        <v>308436.92</v>
      </c>
      <c r="M2292" s="106">
        <v>308436.92</v>
      </c>
      <c r="N2292" s="106">
        <v>308436.92</v>
      </c>
      <c r="O2292" s="32">
        <v>308436.92</v>
      </c>
      <c r="P2292" s="32">
        <v>308436.92</v>
      </c>
      <c r="Q2292" s="32">
        <v>308436.92</v>
      </c>
      <c r="R2292" s="32">
        <v>308436.92</v>
      </c>
      <c r="S2292" s="32">
        <v>308436.92</v>
      </c>
    </row>
    <row r="2293" spans="2:19">
      <c r="B2293" s="5">
        <v>2012</v>
      </c>
      <c r="C2293" s="31"/>
      <c r="D2293" s="31"/>
      <c r="E2293" s="31"/>
      <c r="F2293" s="31"/>
      <c r="G2293" s="31"/>
      <c r="H2293" s="31"/>
      <c r="I2293" s="106">
        <v>175892.1</v>
      </c>
      <c r="J2293" s="106">
        <v>175892.1</v>
      </c>
      <c r="K2293" s="106">
        <v>175892.1</v>
      </c>
      <c r="L2293" s="106">
        <v>175892.1</v>
      </c>
      <c r="M2293" s="106">
        <v>175892.1</v>
      </c>
      <c r="N2293" s="106">
        <v>175892.1</v>
      </c>
      <c r="O2293" s="32">
        <v>175892.1</v>
      </c>
      <c r="P2293" s="32">
        <v>175892.1</v>
      </c>
      <c r="Q2293" s="32">
        <v>175892.1</v>
      </c>
      <c r="R2293" s="32">
        <v>175892.1</v>
      </c>
      <c r="S2293" s="32">
        <v>175892.1</v>
      </c>
    </row>
    <row r="2294" spans="2:19">
      <c r="B2294" s="5">
        <v>2011</v>
      </c>
      <c r="C2294" s="31"/>
      <c r="D2294" s="31"/>
      <c r="E2294" s="31"/>
      <c r="F2294" s="31"/>
      <c r="G2294" s="31"/>
      <c r="H2294" s="106">
        <v>121572.38</v>
      </c>
      <c r="I2294" s="106">
        <v>121572.38</v>
      </c>
      <c r="J2294" s="106">
        <v>239972.95</v>
      </c>
      <c r="K2294" s="106">
        <v>239972.95</v>
      </c>
      <c r="L2294" s="106">
        <v>239972.95</v>
      </c>
      <c r="M2294" s="106">
        <v>239972.95</v>
      </c>
      <c r="N2294" s="106">
        <v>239972.95</v>
      </c>
      <c r="O2294" s="32">
        <v>239972.95</v>
      </c>
      <c r="P2294" s="32">
        <v>239972.95</v>
      </c>
      <c r="Q2294" s="32">
        <v>239972.95</v>
      </c>
      <c r="R2294" s="32">
        <v>239972.95</v>
      </c>
      <c r="S2294" s="32">
        <v>239972.95</v>
      </c>
    </row>
    <row r="2295" spans="2:19">
      <c r="B2295" s="5">
        <v>2010</v>
      </c>
      <c r="C2295" s="31"/>
      <c r="D2295" s="31"/>
      <c r="E2295" s="31"/>
      <c r="F2295" s="31"/>
      <c r="G2295" s="106">
        <v>249901.44</v>
      </c>
      <c r="H2295" s="106">
        <v>249901.44</v>
      </c>
      <c r="I2295" s="106">
        <v>249901.44</v>
      </c>
      <c r="J2295" s="106">
        <v>261589.09</v>
      </c>
      <c r="K2295" s="106">
        <v>261589.09</v>
      </c>
      <c r="L2295" s="106">
        <v>261589.09</v>
      </c>
      <c r="M2295" s="106">
        <v>261589.09</v>
      </c>
      <c r="N2295" s="106">
        <v>261589.09</v>
      </c>
      <c r="O2295" s="32">
        <v>261589.09</v>
      </c>
      <c r="P2295" s="32">
        <v>261589.09</v>
      </c>
      <c r="Q2295" s="32">
        <v>261589.09</v>
      </c>
      <c r="R2295" s="32">
        <v>261589.09</v>
      </c>
      <c r="S2295" s="32">
        <v>261589.09</v>
      </c>
    </row>
    <row r="2296" spans="2:19">
      <c r="B2296" s="5">
        <v>2009</v>
      </c>
      <c r="C2296" s="31"/>
      <c r="D2296" s="31"/>
      <c r="E2296" s="31"/>
      <c r="F2296" s="106">
        <v>185559.42</v>
      </c>
      <c r="G2296" s="106">
        <v>185559.42</v>
      </c>
      <c r="H2296" s="106">
        <v>185559.42</v>
      </c>
      <c r="I2296" s="106">
        <v>185559.42</v>
      </c>
      <c r="J2296" s="106">
        <v>242015.07</v>
      </c>
      <c r="K2296" s="106">
        <v>242015.07</v>
      </c>
      <c r="L2296" s="106">
        <v>242015.07</v>
      </c>
      <c r="M2296" s="106">
        <v>242015.07</v>
      </c>
      <c r="N2296" s="106">
        <v>242015.07</v>
      </c>
      <c r="O2296" s="32">
        <v>242015.07</v>
      </c>
      <c r="P2296" s="32">
        <v>242015.07</v>
      </c>
      <c r="Q2296" s="32">
        <v>242015.07</v>
      </c>
      <c r="R2296" s="32">
        <v>242015.07</v>
      </c>
      <c r="S2296" s="32">
        <v>242015.07</v>
      </c>
    </row>
    <row r="2297" spans="2:19">
      <c r="B2297" s="5">
        <v>2008</v>
      </c>
      <c r="C2297" s="31"/>
      <c r="D2297" s="31"/>
      <c r="E2297" s="106">
        <v>70334.509999999995</v>
      </c>
      <c r="F2297" s="106">
        <v>70334.509999999995</v>
      </c>
      <c r="G2297" s="106">
        <v>70334.509999999995</v>
      </c>
      <c r="H2297" s="106">
        <v>70334.509999999995</v>
      </c>
      <c r="I2297" s="106">
        <v>70334.509999999995</v>
      </c>
      <c r="J2297" s="106">
        <v>96244.19</v>
      </c>
      <c r="K2297" s="106">
        <v>96244.19</v>
      </c>
      <c r="L2297" s="106">
        <v>96244.19</v>
      </c>
      <c r="M2297" s="106">
        <v>96244.19</v>
      </c>
      <c r="N2297" s="106">
        <v>96244.19</v>
      </c>
      <c r="O2297" s="32">
        <v>96244.19</v>
      </c>
      <c r="P2297" s="32">
        <v>96244.19</v>
      </c>
      <c r="Q2297" s="32">
        <v>96244.19</v>
      </c>
      <c r="R2297" s="32">
        <v>96244.19</v>
      </c>
      <c r="S2297" s="32">
        <v>96244.19</v>
      </c>
    </row>
    <row r="2298" spans="2:19">
      <c r="B2298" s="5">
        <v>2007</v>
      </c>
      <c r="C2298" s="31"/>
      <c r="D2298" s="106">
        <v>167533.78</v>
      </c>
      <c r="E2298" s="106">
        <v>167533.78</v>
      </c>
      <c r="F2298" s="106">
        <v>167533.78</v>
      </c>
      <c r="G2298" s="106">
        <v>167533.78</v>
      </c>
      <c r="H2298" s="106">
        <v>167533.78</v>
      </c>
      <c r="I2298" s="106">
        <v>167533.78</v>
      </c>
      <c r="J2298" s="106">
        <v>219151.25</v>
      </c>
      <c r="K2298" s="106">
        <v>219151.25</v>
      </c>
      <c r="L2298" s="106">
        <v>219151.25</v>
      </c>
      <c r="M2298" s="106">
        <v>219151.25</v>
      </c>
      <c r="N2298" s="106">
        <v>219151.25</v>
      </c>
      <c r="O2298" s="32">
        <v>219151.25</v>
      </c>
      <c r="P2298" s="32">
        <v>219151.25</v>
      </c>
      <c r="Q2298" s="32">
        <v>219151.25</v>
      </c>
      <c r="R2298" s="32">
        <v>219151.25</v>
      </c>
      <c r="S2298" s="32">
        <v>219151.25</v>
      </c>
    </row>
    <row r="2299" spans="2:19">
      <c r="B2299" s="5">
        <v>2006</v>
      </c>
      <c r="C2299" s="106">
        <v>139972.62</v>
      </c>
      <c r="D2299" s="106">
        <v>139972.62</v>
      </c>
      <c r="E2299" s="106">
        <v>139972.62</v>
      </c>
      <c r="F2299" s="106">
        <v>139972.62</v>
      </c>
      <c r="G2299" s="106">
        <v>139972.62</v>
      </c>
      <c r="H2299" s="106">
        <v>139972.62</v>
      </c>
      <c r="I2299" s="106">
        <v>139972.62</v>
      </c>
      <c r="J2299" s="106">
        <v>322025.36</v>
      </c>
      <c r="K2299" s="106">
        <v>322025.36</v>
      </c>
      <c r="L2299" s="106">
        <v>322025.36</v>
      </c>
      <c r="M2299" s="106">
        <v>322025.36</v>
      </c>
      <c r="N2299" s="106">
        <v>322025.36</v>
      </c>
      <c r="O2299" s="32">
        <v>322025.36</v>
      </c>
      <c r="P2299" s="32">
        <v>322025.36</v>
      </c>
      <c r="Q2299" s="32">
        <v>322025.36</v>
      </c>
      <c r="R2299" s="32">
        <v>322025.36</v>
      </c>
      <c r="S2299" s="32">
        <v>322025.36</v>
      </c>
    </row>
    <row r="2300" spans="2:19">
      <c r="B2300" s="5">
        <v>2005</v>
      </c>
      <c r="C2300" s="106">
        <v>199951.04</v>
      </c>
      <c r="D2300" s="106">
        <v>199951.04</v>
      </c>
      <c r="E2300" s="106">
        <v>199951.04</v>
      </c>
      <c r="F2300" s="106">
        <v>199951.04</v>
      </c>
      <c r="G2300" s="106">
        <v>199951.04</v>
      </c>
      <c r="H2300" s="106">
        <v>199951.04</v>
      </c>
      <c r="I2300" s="106">
        <v>199951.04</v>
      </c>
      <c r="J2300" s="106">
        <v>225140.42</v>
      </c>
      <c r="K2300" s="106">
        <v>225140.42</v>
      </c>
      <c r="L2300" s="106">
        <v>225140.42</v>
      </c>
      <c r="M2300" s="106">
        <v>225140.42</v>
      </c>
      <c r="N2300" s="106">
        <v>225140.42</v>
      </c>
      <c r="O2300" s="32">
        <v>225140.42</v>
      </c>
      <c r="P2300" s="32">
        <v>225140.42</v>
      </c>
      <c r="Q2300" s="32">
        <v>225140.42</v>
      </c>
      <c r="R2300" s="32">
        <v>225140.42</v>
      </c>
      <c r="S2300" s="32">
        <v>225140.42</v>
      </c>
    </row>
    <row r="2301" spans="2:19">
      <c r="B2301" s="5">
        <v>2004</v>
      </c>
      <c r="C2301" s="106">
        <v>207422</v>
      </c>
      <c r="D2301" s="106">
        <v>207422</v>
      </c>
      <c r="E2301" s="106">
        <v>207422</v>
      </c>
      <c r="F2301" s="106">
        <v>207422</v>
      </c>
      <c r="G2301" s="106">
        <v>207422</v>
      </c>
      <c r="H2301" s="106">
        <v>207422</v>
      </c>
      <c r="I2301" s="106">
        <v>207422</v>
      </c>
      <c r="J2301" s="106">
        <v>250518.41</v>
      </c>
      <c r="K2301" s="106">
        <v>250518.41</v>
      </c>
      <c r="L2301" s="106">
        <v>250518.41</v>
      </c>
      <c r="M2301" s="106">
        <v>250518.41</v>
      </c>
      <c r="N2301" s="106">
        <v>250518.41</v>
      </c>
      <c r="O2301" s="32">
        <v>250518.41</v>
      </c>
      <c r="P2301" s="32">
        <v>250518.41</v>
      </c>
      <c r="Q2301" s="32">
        <v>250518.41</v>
      </c>
      <c r="R2301" s="32">
        <v>250518.41</v>
      </c>
      <c r="S2301" s="32">
        <v>250518.41</v>
      </c>
    </row>
    <row r="2302" spans="2:19">
      <c r="B2302" s="5">
        <v>2003</v>
      </c>
      <c r="C2302" s="106">
        <v>348747.75</v>
      </c>
      <c r="D2302" s="106">
        <v>348747.75</v>
      </c>
      <c r="E2302" s="106">
        <v>348747.75</v>
      </c>
      <c r="F2302" s="106">
        <v>348747.75</v>
      </c>
      <c r="G2302" s="106">
        <v>348747.75</v>
      </c>
      <c r="H2302" s="106">
        <v>348747.75</v>
      </c>
      <c r="I2302" s="106">
        <v>348747.75</v>
      </c>
      <c r="J2302" s="106">
        <v>378693.15</v>
      </c>
      <c r="K2302" s="106">
        <v>378693.15</v>
      </c>
      <c r="L2302" s="106">
        <v>378693.15</v>
      </c>
      <c r="M2302" s="106">
        <v>378693.15</v>
      </c>
      <c r="N2302" s="106">
        <v>378693.15</v>
      </c>
      <c r="O2302" s="32">
        <v>378693.15</v>
      </c>
      <c r="P2302" s="32">
        <v>378693.15</v>
      </c>
      <c r="Q2302" s="32">
        <v>378693.15</v>
      </c>
      <c r="R2302" s="32">
        <v>378693.15</v>
      </c>
      <c r="S2302" s="32">
        <v>378693.15</v>
      </c>
    </row>
    <row r="2303" spans="2:19">
      <c r="B2303" s="5">
        <v>2002</v>
      </c>
      <c r="C2303" s="106">
        <v>163738.92000000001</v>
      </c>
      <c r="D2303" s="106">
        <v>163738.92000000001</v>
      </c>
      <c r="E2303" s="106">
        <v>163738.92000000001</v>
      </c>
      <c r="F2303" s="106">
        <v>163738.92000000001</v>
      </c>
      <c r="G2303" s="106">
        <v>163738.92000000001</v>
      </c>
      <c r="H2303" s="106">
        <v>163738.92000000001</v>
      </c>
      <c r="I2303" s="106">
        <v>163738.92000000001</v>
      </c>
      <c r="J2303" s="106">
        <v>318129.37</v>
      </c>
      <c r="K2303" s="106">
        <v>318129.37</v>
      </c>
      <c r="L2303" s="106">
        <v>318129.37</v>
      </c>
      <c r="M2303" s="106">
        <v>318129.37</v>
      </c>
      <c r="N2303" s="106">
        <v>318129.37</v>
      </c>
      <c r="O2303" s="32">
        <v>318129.37</v>
      </c>
      <c r="P2303" s="32">
        <v>318129.37</v>
      </c>
      <c r="Q2303" s="32">
        <v>318129.37</v>
      </c>
      <c r="R2303" s="32">
        <v>318129.37</v>
      </c>
      <c r="S2303" s="32">
        <v>318129.37</v>
      </c>
    </row>
    <row r="2304" spans="2:19">
      <c r="B2304" s="5">
        <v>2001</v>
      </c>
      <c r="C2304" s="106">
        <v>150231.57</v>
      </c>
      <c r="D2304" s="106">
        <v>150231.57</v>
      </c>
      <c r="E2304" s="106">
        <v>150231.57</v>
      </c>
      <c r="F2304" s="106">
        <v>150231.57</v>
      </c>
      <c r="G2304" s="106">
        <v>150231.57</v>
      </c>
      <c r="H2304" s="106">
        <v>150231.57</v>
      </c>
      <c r="I2304" s="106">
        <v>150231.57</v>
      </c>
      <c r="J2304" s="106">
        <v>156595.51999999999</v>
      </c>
      <c r="K2304" s="106">
        <v>156595.51999999999</v>
      </c>
      <c r="L2304" s="106">
        <v>156595.51999999999</v>
      </c>
      <c r="M2304" s="106">
        <v>156595.51999999999</v>
      </c>
      <c r="N2304" s="106">
        <v>156595.51999999999</v>
      </c>
      <c r="O2304" s="32">
        <v>156595.51999999999</v>
      </c>
      <c r="P2304" s="32">
        <v>156595.51999999999</v>
      </c>
      <c r="Q2304" s="32">
        <v>156595.51999999999</v>
      </c>
      <c r="R2304" s="32">
        <v>156595.51999999999</v>
      </c>
      <c r="S2304" s="32">
        <v>156595.51999999999</v>
      </c>
    </row>
    <row r="2305" spans="2:19">
      <c r="B2305" s="5">
        <v>2000</v>
      </c>
      <c r="C2305" s="106">
        <v>185044</v>
      </c>
      <c r="D2305" s="106">
        <v>185044</v>
      </c>
      <c r="E2305" s="106">
        <v>185044</v>
      </c>
      <c r="F2305" s="106">
        <v>185044</v>
      </c>
      <c r="G2305" s="106">
        <v>185044</v>
      </c>
      <c r="H2305" s="106">
        <v>185044</v>
      </c>
      <c r="I2305" s="106">
        <v>185044</v>
      </c>
      <c r="J2305" s="106">
        <v>204891.25</v>
      </c>
      <c r="K2305" s="106">
        <v>204891.25</v>
      </c>
      <c r="L2305" s="106">
        <v>204891.25</v>
      </c>
      <c r="M2305" s="106">
        <v>204891.25</v>
      </c>
      <c r="N2305" s="106">
        <v>204891.25</v>
      </c>
      <c r="O2305" s="32">
        <v>204891.25</v>
      </c>
      <c r="P2305" s="32">
        <v>204891.25</v>
      </c>
      <c r="Q2305" s="32">
        <v>204891.25</v>
      </c>
      <c r="R2305" s="32">
        <v>204891.25</v>
      </c>
      <c r="S2305" s="32">
        <v>204891.25</v>
      </c>
    </row>
    <row r="2306" spans="2:19">
      <c r="B2306" s="5">
        <v>1999</v>
      </c>
      <c r="C2306" s="106">
        <v>247879.64</v>
      </c>
      <c r="D2306" s="106">
        <v>247879.64</v>
      </c>
      <c r="E2306" s="106">
        <v>247879.64</v>
      </c>
      <c r="F2306" s="106">
        <v>247879.64</v>
      </c>
      <c r="G2306" s="106">
        <v>247879.64</v>
      </c>
      <c r="H2306" s="106">
        <v>247879.64</v>
      </c>
      <c r="I2306" s="106">
        <v>247879.64</v>
      </c>
      <c r="J2306" s="106">
        <v>260571.91</v>
      </c>
      <c r="K2306" s="106">
        <v>260571.91</v>
      </c>
      <c r="L2306" s="106">
        <v>260571.91</v>
      </c>
      <c r="M2306" s="106">
        <v>260571.91</v>
      </c>
      <c r="N2306" s="106">
        <v>260571.91</v>
      </c>
      <c r="O2306" s="32">
        <v>260571.91</v>
      </c>
      <c r="P2306" s="32">
        <v>260571.91</v>
      </c>
      <c r="Q2306" s="32">
        <v>260571.91</v>
      </c>
      <c r="R2306" s="32">
        <v>260571.91</v>
      </c>
      <c r="S2306" s="32">
        <v>260571.91</v>
      </c>
    </row>
    <row r="2307" spans="2:19">
      <c r="B2307" s="5">
        <v>1998</v>
      </c>
      <c r="C2307" s="106">
        <v>164770.54999999999</v>
      </c>
      <c r="D2307" s="106">
        <v>164770.54999999999</v>
      </c>
      <c r="E2307" s="106">
        <v>164770.54999999999</v>
      </c>
      <c r="F2307" s="106">
        <v>164770.54999999999</v>
      </c>
      <c r="G2307" s="106">
        <v>164770.54999999999</v>
      </c>
      <c r="H2307" s="106">
        <v>164770.54999999999</v>
      </c>
      <c r="I2307" s="106">
        <v>164770.54999999999</v>
      </c>
      <c r="J2307" s="106">
        <v>301376.78999999998</v>
      </c>
      <c r="K2307" s="106">
        <v>301376.78999999998</v>
      </c>
      <c r="L2307" s="106">
        <v>301376.78999999998</v>
      </c>
      <c r="M2307" s="106">
        <v>301376.78999999998</v>
      </c>
      <c r="N2307" s="106">
        <v>301376.78999999998</v>
      </c>
      <c r="O2307" s="32">
        <v>301376.78999999998</v>
      </c>
      <c r="P2307" s="32">
        <v>301376.78999999998</v>
      </c>
      <c r="Q2307" s="32">
        <v>301376.78999999998</v>
      </c>
      <c r="R2307" s="32">
        <v>301376.78999999998</v>
      </c>
      <c r="S2307" s="32">
        <v>301376.78999999998</v>
      </c>
    </row>
    <row r="2308" spans="2:19">
      <c r="B2308" s="5">
        <v>1997</v>
      </c>
      <c r="C2308" s="106">
        <v>68169.05</v>
      </c>
      <c r="D2308" s="106">
        <v>68169.05</v>
      </c>
      <c r="E2308" s="106">
        <v>68169.05</v>
      </c>
      <c r="F2308" s="106">
        <v>68169.05</v>
      </c>
      <c r="G2308" s="106">
        <v>68169.05</v>
      </c>
      <c r="H2308" s="106">
        <v>68169.05</v>
      </c>
      <c r="I2308" s="106">
        <v>68169.05</v>
      </c>
      <c r="J2308" s="106">
        <v>123264.05</v>
      </c>
      <c r="K2308" s="106">
        <v>123264.05</v>
      </c>
      <c r="L2308" s="106">
        <v>123264.05</v>
      </c>
      <c r="M2308" s="106">
        <v>123264.05</v>
      </c>
      <c r="N2308" s="106">
        <v>123264.05</v>
      </c>
      <c r="O2308" s="32">
        <v>123264.05</v>
      </c>
      <c r="P2308" s="32">
        <v>123264.05</v>
      </c>
      <c r="Q2308" s="32">
        <v>123264.05</v>
      </c>
      <c r="R2308" s="32">
        <v>123264.05</v>
      </c>
      <c r="S2308" s="32">
        <v>123264.05</v>
      </c>
    </row>
    <row r="2309" spans="2:19">
      <c r="B2309" s="5">
        <v>1996</v>
      </c>
      <c r="C2309" s="106">
        <v>44101.52</v>
      </c>
      <c r="D2309" s="106">
        <v>44101.52</v>
      </c>
      <c r="E2309" s="106">
        <v>44101.52</v>
      </c>
      <c r="F2309" s="106">
        <v>44101.52</v>
      </c>
      <c r="G2309" s="106">
        <v>44101.52</v>
      </c>
      <c r="H2309" s="106">
        <v>44101.52</v>
      </c>
      <c r="I2309" s="106">
        <v>44101.52</v>
      </c>
      <c r="J2309" s="106">
        <v>80277.98</v>
      </c>
      <c r="K2309" s="106">
        <v>80277.98</v>
      </c>
      <c r="L2309" s="106">
        <v>80277.98</v>
      </c>
      <c r="M2309" s="106">
        <v>80277.98</v>
      </c>
      <c r="N2309" s="106">
        <v>80277.98</v>
      </c>
      <c r="O2309" s="32">
        <v>80277.98</v>
      </c>
      <c r="P2309" s="32">
        <v>80277.98</v>
      </c>
      <c r="Q2309" s="32">
        <v>80277.98</v>
      </c>
      <c r="R2309" s="32">
        <v>80277.98</v>
      </c>
      <c r="S2309" s="32">
        <v>80277.98</v>
      </c>
    </row>
    <row r="2310" spans="2:19">
      <c r="B2310" s="5">
        <v>1995</v>
      </c>
      <c r="C2310" s="106">
        <v>51060.02</v>
      </c>
      <c r="D2310" s="106">
        <v>51060.02</v>
      </c>
      <c r="E2310" s="106">
        <v>51060.02</v>
      </c>
      <c r="F2310" s="106">
        <v>51060.02</v>
      </c>
      <c r="G2310" s="106">
        <v>51060.02</v>
      </c>
      <c r="H2310" s="106">
        <v>51060.02</v>
      </c>
      <c r="I2310" s="106">
        <v>51060.02</v>
      </c>
      <c r="J2310" s="106">
        <v>157727.91</v>
      </c>
      <c r="K2310" s="106">
        <v>157727.91</v>
      </c>
      <c r="L2310" s="106">
        <v>157727.91</v>
      </c>
      <c r="M2310" s="106">
        <v>157727.91</v>
      </c>
      <c r="N2310" s="106">
        <v>157727.91</v>
      </c>
      <c r="O2310" s="32">
        <v>157727.91</v>
      </c>
      <c r="P2310" s="32">
        <v>157727.91</v>
      </c>
      <c r="Q2310" s="32">
        <v>157727.91</v>
      </c>
      <c r="R2310" s="32">
        <v>157727.91</v>
      </c>
      <c r="S2310" s="32">
        <v>157727.91</v>
      </c>
    </row>
    <row r="2311" spans="2:19">
      <c r="B2311" s="5">
        <v>1994</v>
      </c>
      <c r="C2311" s="106">
        <v>34390.410000000003</v>
      </c>
      <c r="D2311" s="106">
        <v>34390.410000000003</v>
      </c>
      <c r="E2311" s="106">
        <v>34390.410000000003</v>
      </c>
      <c r="F2311" s="106">
        <v>34390.410000000003</v>
      </c>
      <c r="G2311" s="106">
        <v>34390.410000000003</v>
      </c>
      <c r="H2311" s="106">
        <v>34390.410000000003</v>
      </c>
      <c r="I2311" s="106">
        <v>34390.410000000003</v>
      </c>
      <c r="J2311" s="106">
        <v>192923.63</v>
      </c>
      <c r="K2311" s="106">
        <v>192923.63</v>
      </c>
      <c r="L2311" s="106">
        <v>192923.63</v>
      </c>
      <c r="M2311" s="106">
        <v>192923.63</v>
      </c>
      <c r="N2311" s="106">
        <v>192923.63</v>
      </c>
      <c r="O2311" s="32">
        <v>192923.63</v>
      </c>
      <c r="P2311" s="32">
        <v>192923.63</v>
      </c>
      <c r="Q2311" s="32">
        <v>192923.63</v>
      </c>
      <c r="R2311" s="32">
        <v>192923.63</v>
      </c>
      <c r="S2311" s="32">
        <v>192923.63</v>
      </c>
    </row>
    <row r="2312" spans="2:19">
      <c r="B2312" s="5">
        <v>1993</v>
      </c>
      <c r="C2312" s="106">
        <v>15616.27</v>
      </c>
      <c r="D2312" s="106">
        <v>15616.27</v>
      </c>
      <c r="E2312" s="106">
        <v>15616.27</v>
      </c>
      <c r="F2312" s="106">
        <v>15616.27</v>
      </c>
      <c r="G2312" s="106">
        <v>15616.27</v>
      </c>
      <c r="H2312" s="106">
        <v>15616.27</v>
      </c>
      <c r="I2312" s="106">
        <v>15616.27</v>
      </c>
      <c r="J2312" s="106">
        <v>27652.080000000002</v>
      </c>
      <c r="K2312" s="106">
        <v>27652.080000000002</v>
      </c>
      <c r="L2312" s="106">
        <v>27652.080000000002</v>
      </c>
      <c r="M2312" s="106">
        <v>27652.080000000002</v>
      </c>
      <c r="N2312" s="106">
        <v>27652.080000000002</v>
      </c>
      <c r="O2312" s="32">
        <v>27652.080000000002</v>
      </c>
      <c r="P2312" s="32">
        <v>27652.080000000002</v>
      </c>
      <c r="Q2312" s="32">
        <v>27652.080000000002</v>
      </c>
      <c r="R2312" s="32">
        <v>27652.080000000002</v>
      </c>
      <c r="S2312" s="32">
        <v>27652.080000000002</v>
      </c>
    </row>
    <row r="2313" spans="2:19">
      <c r="B2313" s="5">
        <v>1992</v>
      </c>
      <c r="C2313" s="106">
        <v>90398.96</v>
      </c>
      <c r="D2313" s="106">
        <v>90398.96</v>
      </c>
      <c r="E2313" s="106">
        <v>90398.96</v>
      </c>
      <c r="F2313" s="106">
        <v>90398.96</v>
      </c>
      <c r="G2313" s="106">
        <v>90398.96</v>
      </c>
      <c r="H2313" s="106">
        <v>90398.96</v>
      </c>
      <c r="I2313" s="106">
        <v>90398.96</v>
      </c>
      <c r="J2313" s="106">
        <v>212615.69</v>
      </c>
      <c r="K2313" s="106">
        <v>212615.69</v>
      </c>
      <c r="L2313" s="106">
        <v>212615.69</v>
      </c>
      <c r="M2313" s="106">
        <v>212615.69</v>
      </c>
      <c r="N2313" s="106">
        <v>212615.69</v>
      </c>
      <c r="O2313" s="32">
        <v>212615.69</v>
      </c>
      <c r="P2313" s="32">
        <v>212615.69</v>
      </c>
      <c r="Q2313" s="32">
        <v>212615.69</v>
      </c>
      <c r="R2313" s="32">
        <v>212615.69</v>
      </c>
      <c r="S2313" s="32">
        <v>212615.69</v>
      </c>
    </row>
    <row r="2314" spans="2:19">
      <c r="B2314" s="5">
        <v>1991</v>
      </c>
      <c r="C2314" s="106">
        <v>4201.3500000000004</v>
      </c>
      <c r="D2314" s="106">
        <v>4201.3500000000004</v>
      </c>
      <c r="E2314" s="106">
        <v>4201.3500000000004</v>
      </c>
      <c r="F2314" s="106">
        <v>4201.3500000000004</v>
      </c>
      <c r="G2314" s="106">
        <v>4201.3500000000004</v>
      </c>
      <c r="H2314" s="106">
        <v>4201.3500000000004</v>
      </c>
      <c r="I2314" s="106">
        <v>4201.3500000000004</v>
      </c>
      <c r="J2314" s="106">
        <v>78217.19</v>
      </c>
      <c r="K2314" s="106">
        <v>78217.19</v>
      </c>
      <c r="L2314" s="106">
        <v>78217.19</v>
      </c>
      <c r="M2314" s="106">
        <v>78217.19</v>
      </c>
      <c r="N2314" s="106">
        <v>78217.19</v>
      </c>
      <c r="O2314" s="32">
        <v>78217.19</v>
      </c>
      <c r="P2314" s="32">
        <v>78217.19</v>
      </c>
      <c r="Q2314" s="32">
        <v>78217.19</v>
      </c>
      <c r="R2314" s="32">
        <v>78217.19</v>
      </c>
      <c r="S2314" s="32">
        <v>78217.19</v>
      </c>
    </row>
    <row r="2315" spans="2:19">
      <c r="B2315" s="5">
        <v>1990</v>
      </c>
      <c r="C2315" s="32"/>
      <c r="D2315" s="32"/>
      <c r="E2315" s="32"/>
      <c r="F2315" s="32"/>
      <c r="G2315" s="32"/>
      <c r="H2315" s="32"/>
      <c r="I2315" s="32"/>
      <c r="J2315" s="106">
        <v>169511.84</v>
      </c>
      <c r="K2315" s="106">
        <v>169511.84</v>
      </c>
      <c r="L2315" s="106">
        <v>169511.84</v>
      </c>
      <c r="M2315" s="106">
        <v>169511.84</v>
      </c>
      <c r="N2315" s="106">
        <v>169511.84</v>
      </c>
      <c r="O2315" s="32">
        <v>169511.84</v>
      </c>
      <c r="P2315" s="32">
        <v>169511.84</v>
      </c>
      <c r="Q2315" s="32">
        <v>169511.84</v>
      </c>
      <c r="R2315" s="32">
        <v>169511.84</v>
      </c>
      <c r="S2315" s="32">
        <v>169511.84</v>
      </c>
    </row>
    <row r="2316" spans="2:19">
      <c r="B2316" s="5">
        <v>1989</v>
      </c>
      <c r="C2316" s="106">
        <v>82647.710000000006</v>
      </c>
      <c r="D2316" s="106">
        <v>82647.710000000006</v>
      </c>
      <c r="E2316" s="106">
        <v>82647.710000000006</v>
      </c>
      <c r="F2316" s="106">
        <v>82647.710000000006</v>
      </c>
      <c r="G2316" s="106">
        <v>82647.710000000006</v>
      </c>
      <c r="H2316" s="106">
        <v>82647.710000000006</v>
      </c>
      <c r="I2316" s="106">
        <v>82647.710000000006</v>
      </c>
      <c r="J2316" s="106">
        <v>82647.710000000006</v>
      </c>
      <c r="K2316" s="106">
        <v>82647.710000000006</v>
      </c>
      <c r="L2316" s="106">
        <v>82647.710000000006</v>
      </c>
      <c r="M2316" s="106">
        <v>82647.710000000006</v>
      </c>
      <c r="N2316" s="106">
        <v>82647.710000000006</v>
      </c>
      <c r="O2316" s="32">
        <v>82647.710000000006</v>
      </c>
      <c r="P2316" s="32">
        <v>82647.710000000006</v>
      </c>
      <c r="Q2316" s="32">
        <v>82647.710000000006</v>
      </c>
      <c r="R2316" s="32">
        <v>82647.710000000006</v>
      </c>
      <c r="S2316" s="32">
        <v>82647.710000000006</v>
      </c>
    </row>
    <row r="2317" spans="2:19">
      <c r="B2317" s="5">
        <v>1988</v>
      </c>
      <c r="C2317" s="106">
        <v>25314</v>
      </c>
      <c r="D2317" s="106">
        <v>25314</v>
      </c>
      <c r="E2317" s="106">
        <v>25314</v>
      </c>
      <c r="F2317" s="106">
        <v>25314</v>
      </c>
      <c r="G2317" s="106">
        <v>25314</v>
      </c>
      <c r="H2317" s="106">
        <v>25314</v>
      </c>
      <c r="I2317" s="106">
        <v>25314</v>
      </c>
      <c r="J2317" s="106">
        <v>259366.1</v>
      </c>
      <c r="K2317" s="106">
        <v>259366.1</v>
      </c>
      <c r="L2317" s="106">
        <v>259366.1</v>
      </c>
      <c r="M2317" s="106">
        <v>259366.1</v>
      </c>
      <c r="N2317" s="106">
        <v>259366.1</v>
      </c>
      <c r="O2317" s="32">
        <v>259366.1</v>
      </c>
      <c r="P2317" s="32">
        <v>259366.1</v>
      </c>
      <c r="Q2317" s="32">
        <v>259366.1</v>
      </c>
      <c r="R2317" s="32">
        <v>259366.1</v>
      </c>
      <c r="S2317" s="32">
        <v>259366.1</v>
      </c>
    </row>
    <row r="2318" spans="2:19">
      <c r="B2318" s="5">
        <v>1987</v>
      </c>
      <c r="C2318" s="106">
        <v>48410.82</v>
      </c>
      <c r="D2318" s="106">
        <v>48410.82</v>
      </c>
      <c r="E2318" s="106">
        <v>48410.82</v>
      </c>
      <c r="F2318" s="106">
        <v>48410.82</v>
      </c>
      <c r="G2318" s="106">
        <v>48410.82</v>
      </c>
      <c r="H2318" s="106">
        <v>48410.82</v>
      </c>
      <c r="I2318" s="106">
        <v>48410.82</v>
      </c>
      <c r="J2318" s="106">
        <v>145204.57999999999</v>
      </c>
      <c r="K2318" s="106">
        <v>145204.57999999999</v>
      </c>
      <c r="L2318" s="106">
        <v>145204.57999999999</v>
      </c>
      <c r="M2318" s="106">
        <v>145204.57999999999</v>
      </c>
      <c r="N2318" s="106">
        <v>145204.57999999999</v>
      </c>
      <c r="O2318" s="32">
        <v>145204.57999999999</v>
      </c>
      <c r="P2318" s="32">
        <v>145204.57999999999</v>
      </c>
      <c r="Q2318" s="32">
        <v>145204.57999999999</v>
      </c>
      <c r="R2318" s="32">
        <v>145204.57999999999</v>
      </c>
      <c r="S2318" s="32">
        <v>145204.57999999999</v>
      </c>
    </row>
    <row r="2319" spans="2:19">
      <c r="B2319" s="5">
        <v>1986</v>
      </c>
      <c r="C2319" s="106">
        <v>124530.81</v>
      </c>
      <c r="D2319" s="106">
        <v>124530.81</v>
      </c>
      <c r="E2319" s="106">
        <v>124530.81</v>
      </c>
      <c r="F2319" s="106">
        <v>124530.81</v>
      </c>
      <c r="G2319" s="106">
        <v>124530.81</v>
      </c>
      <c r="H2319" s="106">
        <v>124530.81</v>
      </c>
      <c r="I2319" s="106">
        <v>124530.81</v>
      </c>
      <c r="J2319" s="106">
        <v>186897.29</v>
      </c>
      <c r="K2319" s="106">
        <v>186897.29</v>
      </c>
      <c r="L2319" s="106">
        <v>186897.29</v>
      </c>
      <c r="M2319" s="106">
        <v>186897.29</v>
      </c>
      <c r="N2319" s="106">
        <v>186897.29</v>
      </c>
      <c r="O2319" s="32">
        <v>186897.29</v>
      </c>
      <c r="P2319" s="32">
        <v>186897.29</v>
      </c>
      <c r="Q2319" s="32">
        <v>186897.29</v>
      </c>
      <c r="R2319" s="32">
        <v>186897.29</v>
      </c>
      <c r="S2319" s="32">
        <v>186897.29</v>
      </c>
    </row>
    <row r="2320" spans="2:19">
      <c r="B2320" s="5">
        <v>1985</v>
      </c>
      <c r="C2320" s="106">
        <v>84239.78</v>
      </c>
      <c r="D2320" s="106">
        <v>84239.78</v>
      </c>
      <c r="E2320" s="106">
        <v>84239.78</v>
      </c>
      <c r="F2320" s="106">
        <v>84239.78</v>
      </c>
      <c r="G2320" s="106">
        <v>84239.78</v>
      </c>
      <c r="H2320" s="106">
        <v>84239.78</v>
      </c>
      <c r="I2320" s="106">
        <v>84239.78</v>
      </c>
      <c r="J2320" s="106">
        <v>260308.13</v>
      </c>
      <c r="K2320" s="106">
        <v>260308.13</v>
      </c>
      <c r="L2320" s="106">
        <v>260308.13</v>
      </c>
      <c r="M2320" s="106">
        <v>260308.13</v>
      </c>
      <c r="N2320" s="106">
        <v>260308.13</v>
      </c>
      <c r="O2320" s="32">
        <v>260308.13</v>
      </c>
      <c r="P2320" s="32">
        <v>260308.13</v>
      </c>
      <c r="Q2320" s="32">
        <v>260308.13</v>
      </c>
      <c r="R2320" s="32">
        <v>260308.13</v>
      </c>
      <c r="S2320" s="32">
        <v>260308.13</v>
      </c>
    </row>
    <row r="2321" spans="2:19">
      <c r="B2321" s="5">
        <v>1984</v>
      </c>
      <c r="C2321" s="106">
        <v>58738.83</v>
      </c>
      <c r="D2321" s="106">
        <v>58738.83</v>
      </c>
      <c r="E2321" s="106">
        <v>58738.83</v>
      </c>
      <c r="F2321" s="106">
        <v>58738.83</v>
      </c>
      <c r="G2321" s="106">
        <v>58738.83</v>
      </c>
      <c r="H2321" s="106">
        <v>58738.83</v>
      </c>
      <c r="I2321" s="106">
        <v>58738.83</v>
      </c>
      <c r="J2321" s="106">
        <v>211801.22</v>
      </c>
      <c r="K2321" s="106">
        <v>211801.22</v>
      </c>
      <c r="L2321" s="106">
        <v>211801.22</v>
      </c>
      <c r="M2321" s="106">
        <v>211801.22</v>
      </c>
      <c r="N2321" s="106">
        <v>211801.22</v>
      </c>
      <c r="O2321" s="32">
        <v>211801.22</v>
      </c>
      <c r="P2321" s="32">
        <v>211801.22</v>
      </c>
      <c r="Q2321" s="32">
        <v>211801.22</v>
      </c>
      <c r="R2321" s="32">
        <v>211801.22</v>
      </c>
      <c r="S2321" s="32">
        <v>211801.22</v>
      </c>
    </row>
    <row r="2322" spans="2:19">
      <c r="B2322" s="5">
        <v>1983</v>
      </c>
      <c r="C2322" s="106">
        <v>42042.74</v>
      </c>
      <c r="D2322" s="106">
        <v>42042.74</v>
      </c>
      <c r="E2322" s="106">
        <v>42042.74</v>
      </c>
      <c r="F2322" s="106">
        <v>42042.74</v>
      </c>
      <c r="G2322" s="106">
        <v>42042.74</v>
      </c>
      <c r="H2322" s="106">
        <v>42042.74</v>
      </c>
      <c r="I2322" s="106">
        <v>42042.74</v>
      </c>
      <c r="J2322" s="106">
        <v>162295.74</v>
      </c>
      <c r="K2322" s="106">
        <v>162295.74</v>
      </c>
      <c r="L2322" s="106">
        <v>162295.74</v>
      </c>
      <c r="M2322" s="106">
        <v>162295.74</v>
      </c>
      <c r="N2322" s="106">
        <v>162295.74</v>
      </c>
      <c r="O2322" s="32">
        <v>162295.74</v>
      </c>
      <c r="P2322" s="32">
        <v>162295.74</v>
      </c>
      <c r="Q2322" s="32">
        <v>162295.74</v>
      </c>
      <c r="R2322" s="32">
        <v>162295.74</v>
      </c>
      <c r="S2322" s="32">
        <v>162295.74</v>
      </c>
    </row>
    <row r="2323" spans="2:19">
      <c r="B2323" s="5">
        <v>1982</v>
      </c>
      <c r="C2323" s="106">
        <v>8034.2</v>
      </c>
      <c r="D2323" s="106">
        <v>8034.2</v>
      </c>
      <c r="E2323" s="106">
        <v>8034.2</v>
      </c>
      <c r="F2323" s="106">
        <v>8034.2</v>
      </c>
      <c r="G2323" s="106">
        <v>8034.2</v>
      </c>
      <c r="H2323" s="106">
        <v>8034.2</v>
      </c>
      <c r="I2323" s="106">
        <v>8034.2</v>
      </c>
      <c r="J2323" s="106">
        <v>162787.21</v>
      </c>
      <c r="K2323" s="106">
        <v>162787.21</v>
      </c>
      <c r="L2323" s="106">
        <v>162787.21</v>
      </c>
      <c r="M2323" s="106">
        <v>162787.21</v>
      </c>
      <c r="N2323" s="106">
        <v>162787.21</v>
      </c>
      <c r="O2323" s="32">
        <v>162787.21</v>
      </c>
      <c r="P2323" s="32">
        <v>162787.21</v>
      </c>
      <c r="Q2323" s="32">
        <v>162787.21</v>
      </c>
      <c r="R2323" s="32">
        <v>162787.21</v>
      </c>
      <c r="S2323" s="32">
        <v>162787.21</v>
      </c>
    </row>
    <row r="2324" spans="2:19">
      <c r="B2324" s="5">
        <v>1981</v>
      </c>
      <c r="C2324" s="106">
        <v>7226.32</v>
      </c>
      <c r="D2324" s="106">
        <v>7226.32</v>
      </c>
      <c r="E2324" s="106">
        <v>7226.32</v>
      </c>
      <c r="F2324" s="106">
        <v>7226.32</v>
      </c>
      <c r="G2324" s="106">
        <v>7226.32</v>
      </c>
      <c r="H2324" s="106">
        <v>7226.32</v>
      </c>
      <c r="I2324" s="106">
        <v>7226.32</v>
      </c>
      <c r="J2324" s="106">
        <v>7226.32</v>
      </c>
      <c r="K2324" s="106">
        <v>7226.32</v>
      </c>
      <c r="L2324" s="106">
        <v>7226.32</v>
      </c>
      <c r="M2324" s="32"/>
      <c r="N2324" s="32"/>
      <c r="O2324" s="32"/>
      <c r="P2324" s="32"/>
      <c r="Q2324" s="32"/>
      <c r="R2324" s="32"/>
      <c r="S2324" s="32"/>
    </row>
    <row r="2325" spans="2:19">
      <c r="B2325" s="5">
        <v>1980</v>
      </c>
      <c r="C2325" s="106">
        <v>30855</v>
      </c>
      <c r="D2325" s="106">
        <v>30855</v>
      </c>
      <c r="E2325" s="106">
        <v>30855</v>
      </c>
      <c r="F2325" s="106">
        <v>30855</v>
      </c>
      <c r="G2325" s="106">
        <v>30855</v>
      </c>
      <c r="H2325" s="106">
        <v>30855</v>
      </c>
      <c r="I2325" s="106">
        <v>30855</v>
      </c>
      <c r="J2325" s="106">
        <v>30855</v>
      </c>
      <c r="K2325" s="106">
        <v>30855</v>
      </c>
      <c r="L2325" s="106">
        <v>30855</v>
      </c>
      <c r="M2325" s="32"/>
      <c r="N2325" s="32"/>
      <c r="O2325" s="32"/>
      <c r="P2325" s="32"/>
      <c r="Q2325" s="32"/>
      <c r="R2325" s="32"/>
      <c r="S2325" s="32"/>
    </row>
    <row r="2326" spans="2:19">
      <c r="B2326" s="5">
        <v>1979</v>
      </c>
      <c r="C2326" s="106">
        <v>7870.79</v>
      </c>
      <c r="D2326" s="106">
        <v>7870.79</v>
      </c>
      <c r="E2326" s="106">
        <v>7870.79</v>
      </c>
      <c r="F2326" s="106">
        <v>7870.79</v>
      </c>
      <c r="G2326" s="106">
        <v>7870.79</v>
      </c>
      <c r="H2326" s="106">
        <v>7870.79</v>
      </c>
      <c r="I2326" s="106">
        <v>7870.79</v>
      </c>
      <c r="J2326" s="106">
        <v>7870.79</v>
      </c>
      <c r="K2326" s="106">
        <v>7870.79</v>
      </c>
      <c r="L2326" s="106">
        <v>7870.79</v>
      </c>
      <c r="M2326" s="32"/>
      <c r="N2326" s="32"/>
      <c r="O2326" s="32"/>
      <c r="P2326" s="32"/>
      <c r="Q2326" s="32"/>
      <c r="R2326" s="32"/>
      <c r="S2326" s="32"/>
    </row>
    <row r="2327" spans="2:19">
      <c r="B2327" s="5">
        <v>1978</v>
      </c>
      <c r="C2327" s="106">
        <v>40651</v>
      </c>
      <c r="D2327" s="106">
        <v>40651</v>
      </c>
      <c r="E2327" s="106">
        <v>40651</v>
      </c>
      <c r="F2327" s="106">
        <v>40651</v>
      </c>
      <c r="G2327" s="106">
        <v>40651</v>
      </c>
      <c r="H2327" s="106">
        <v>40651</v>
      </c>
      <c r="I2327" s="106">
        <v>40651</v>
      </c>
      <c r="J2327" s="106">
        <v>40651</v>
      </c>
      <c r="K2327" s="106">
        <v>40651</v>
      </c>
      <c r="L2327" s="32"/>
      <c r="M2327" s="32"/>
      <c r="N2327" s="32"/>
      <c r="O2327" s="32"/>
      <c r="P2327" s="32"/>
      <c r="Q2327" s="32"/>
      <c r="R2327" s="32"/>
      <c r="S2327" s="32"/>
    </row>
    <row r="2328" spans="2:19">
      <c r="B2328" s="5">
        <v>1977</v>
      </c>
      <c r="C2328" s="106">
        <v>3744.08</v>
      </c>
      <c r="D2328" s="106">
        <v>3744.08</v>
      </c>
      <c r="E2328" s="106">
        <v>3744.08</v>
      </c>
      <c r="F2328" s="106">
        <v>3744.08</v>
      </c>
      <c r="G2328" s="106">
        <v>3744.08</v>
      </c>
      <c r="H2328" s="106">
        <v>3744.08</v>
      </c>
      <c r="I2328" s="106">
        <v>3744.08</v>
      </c>
      <c r="J2328" s="106">
        <v>3744.08</v>
      </c>
      <c r="K2328" s="106">
        <v>3744.08</v>
      </c>
      <c r="L2328" s="32"/>
      <c r="M2328" s="32"/>
      <c r="N2328" s="32"/>
      <c r="O2328" s="32"/>
      <c r="P2328" s="32"/>
      <c r="Q2328" s="32"/>
      <c r="R2328" s="32"/>
      <c r="S2328" s="32"/>
    </row>
    <row r="2329" spans="2:19">
      <c r="B2329" s="5">
        <v>1976</v>
      </c>
      <c r="C2329" s="106">
        <v>26169.62</v>
      </c>
      <c r="D2329" s="106">
        <v>26169.62</v>
      </c>
      <c r="E2329" s="106">
        <v>26169.62</v>
      </c>
      <c r="F2329" s="106">
        <v>26169.62</v>
      </c>
      <c r="G2329" s="106">
        <v>26169.62</v>
      </c>
      <c r="H2329" s="106">
        <v>26169.62</v>
      </c>
      <c r="I2329" s="106">
        <v>26169.62</v>
      </c>
      <c r="J2329" s="106">
        <v>26169.62</v>
      </c>
      <c r="K2329" s="106">
        <v>26169.62</v>
      </c>
      <c r="L2329" s="32"/>
      <c r="M2329" s="32"/>
      <c r="N2329" s="32"/>
      <c r="O2329" s="32"/>
      <c r="P2329" s="32"/>
      <c r="Q2329" s="32"/>
      <c r="R2329" s="32"/>
      <c r="S2329" s="32"/>
    </row>
    <row r="2330" spans="2:19">
      <c r="B2330" s="5">
        <v>1975</v>
      </c>
      <c r="C2330" s="106">
        <v>43657.79</v>
      </c>
      <c r="D2330" s="106">
        <v>43657.79</v>
      </c>
      <c r="E2330" s="106">
        <v>43657.79</v>
      </c>
      <c r="F2330" s="106">
        <v>43657.79</v>
      </c>
      <c r="G2330" s="106">
        <v>43657.79</v>
      </c>
      <c r="H2330" s="106">
        <v>43657.79</v>
      </c>
      <c r="I2330" s="106">
        <v>43657.79</v>
      </c>
      <c r="J2330" s="106">
        <v>43657.79</v>
      </c>
      <c r="K2330" s="32"/>
      <c r="L2330" s="32"/>
      <c r="M2330" s="32"/>
      <c r="N2330" s="32"/>
      <c r="O2330" s="32"/>
      <c r="P2330" s="32"/>
      <c r="Q2330" s="32"/>
      <c r="R2330" s="32"/>
      <c r="S2330" s="32"/>
    </row>
    <row r="2331" spans="2:19">
      <c r="B2331" s="5">
        <v>1974</v>
      </c>
      <c r="C2331" s="106">
        <v>37954.400000000001</v>
      </c>
      <c r="D2331" s="106">
        <v>37954.400000000001</v>
      </c>
      <c r="E2331" s="106">
        <v>37954.400000000001</v>
      </c>
      <c r="F2331" s="106">
        <v>37954.400000000001</v>
      </c>
      <c r="G2331" s="106">
        <v>37954.400000000001</v>
      </c>
      <c r="H2331" s="106">
        <v>37954.400000000001</v>
      </c>
      <c r="I2331" s="106">
        <v>37954.400000000001</v>
      </c>
      <c r="J2331" s="32"/>
      <c r="K2331" s="32"/>
      <c r="L2331" s="32"/>
      <c r="M2331" s="32"/>
      <c r="N2331" s="32"/>
      <c r="O2331" s="32"/>
      <c r="P2331" s="32"/>
      <c r="Q2331" s="32"/>
      <c r="R2331" s="32"/>
      <c r="S2331" s="32"/>
    </row>
    <row r="2332" spans="2:19">
      <c r="B2332" s="5">
        <v>1973</v>
      </c>
      <c r="C2332" s="106">
        <v>6274.33</v>
      </c>
      <c r="D2332" s="106">
        <v>6274.33</v>
      </c>
      <c r="E2332" s="106">
        <v>6274.33</v>
      </c>
      <c r="F2332" s="106">
        <v>6274.33</v>
      </c>
      <c r="G2332" s="106">
        <v>6274.33</v>
      </c>
      <c r="H2332" s="106">
        <v>6274.33</v>
      </c>
      <c r="I2332" s="106">
        <v>6274.33</v>
      </c>
      <c r="J2332" s="32"/>
      <c r="K2332" s="32"/>
      <c r="L2332" s="32"/>
      <c r="M2332" s="32"/>
      <c r="N2332" s="32"/>
      <c r="O2332" s="32"/>
      <c r="P2332" s="32"/>
      <c r="Q2332" s="32"/>
      <c r="R2332" s="32"/>
      <c r="S2332" s="32"/>
    </row>
    <row r="2333" spans="2:19">
      <c r="B2333" s="5">
        <v>1972</v>
      </c>
      <c r="C2333" s="106">
        <v>153609</v>
      </c>
      <c r="D2333" s="106">
        <v>153609</v>
      </c>
      <c r="E2333" s="106">
        <v>153609</v>
      </c>
      <c r="F2333" s="106">
        <v>153609</v>
      </c>
      <c r="G2333" s="106">
        <v>153609</v>
      </c>
      <c r="H2333" s="106">
        <v>153609</v>
      </c>
      <c r="I2333" s="106">
        <v>153609</v>
      </c>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106">
        <v>45341.53</v>
      </c>
      <c r="D2335" s="106">
        <v>45341.53</v>
      </c>
      <c r="E2335" s="106">
        <v>45341.53</v>
      </c>
      <c r="F2335" s="106">
        <v>45341.53</v>
      </c>
      <c r="G2335" s="106">
        <v>45341.53</v>
      </c>
      <c r="H2335" s="106">
        <v>45341.53</v>
      </c>
      <c r="I2335" s="32"/>
      <c r="J2335" s="32"/>
      <c r="K2335" s="32"/>
      <c r="L2335" s="32"/>
      <c r="M2335" s="32"/>
      <c r="N2335" s="32"/>
      <c r="O2335" s="32"/>
      <c r="P2335" s="32"/>
      <c r="Q2335" s="32"/>
      <c r="R2335" s="32"/>
      <c r="S2335" s="32"/>
    </row>
    <row r="2336" spans="2:19">
      <c r="B2336" s="5">
        <v>1969</v>
      </c>
      <c r="C2336" s="106">
        <v>72351.12</v>
      </c>
      <c r="D2336" s="106">
        <v>72351.12</v>
      </c>
      <c r="E2336" s="106">
        <v>72351.12</v>
      </c>
      <c r="F2336" s="106">
        <v>72351.12</v>
      </c>
      <c r="G2336" s="106">
        <v>72351.12</v>
      </c>
      <c r="H2336" s="106">
        <v>72351.12</v>
      </c>
      <c r="I2336" s="32"/>
      <c r="J2336" s="32"/>
      <c r="K2336" s="32"/>
      <c r="L2336" s="32"/>
      <c r="M2336" s="32"/>
      <c r="N2336" s="32"/>
      <c r="O2336" s="32"/>
      <c r="P2336" s="32"/>
      <c r="Q2336" s="32"/>
      <c r="R2336" s="32"/>
      <c r="S2336" s="32"/>
    </row>
    <row r="2337" spans="2:19">
      <c r="B2337" s="5">
        <v>1968</v>
      </c>
      <c r="C2337" s="106">
        <v>10574.98</v>
      </c>
      <c r="D2337" s="106">
        <v>10574.98</v>
      </c>
      <c r="E2337" s="106">
        <v>10574.98</v>
      </c>
      <c r="F2337" s="106">
        <v>10574.98</v>
      </c>
      <c r="G2337" s="106">
        <v>10574.98</v>
      </c>
      <c r="H2337" s="106">
        <v>10574.98</v>
      </c>
      <c r="I2337" s="32"/>
      <c r="J2337" s="32"/>
      <c r="K2337" s="32"/>
      <c r="L2337" s="32"/>
      <c r="M2337" s="32"/>
      <c r="N2337" s="32"/>
      <c r="O2337" s="32"/>
      <c r="P2337" s="32"/>
      <c r="Q2337" s="32"/>
      <c r="R2337" s="32"/>
      <c r="S2337" s="32"/>
    </row>
    <row r="2338" spans="2:19">
      <c r="B2338" s="5">
        <v>1967</v>
      </c>
      <c r="C2338" s="106">
        <v>613.54999999999995</v>
      </c>
      <c r="D2338" s="106">
        <v>613.54999999999995</v>
      </c>
      <c r="E2338" s="106">
        <v>613.54999999999995</v>
      </c>
      <c r="F2338" s="106">
        <v>613.54999999999995</v>
      </c>
      <c r="G2338" s="106">
        <v>613.54999999999995</v>
      </c>
      <c r="H2338" s="106">
        <v>613.54999999999995</v>
      </c>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3076548.0700000003</v>
      </c>
      <c r="D2376" s="7">
        <f>SUM(D2298:D2375)</f>
        <v>3244081.85</v>
      </c>
      <c r="E2376" s="7">
        <f>SUM(E2297:E2375)</f>
        <v>3314416.3600000003</v>
      </c>
      <c r="F2376" s="7">
        <f>SUM(F2296:F2375)</f>
        <v>3499975.78</v>
      </c>
      <c r="G2376" s="7">
        <f>SUM(G2295:G2375)</f>
        <v>3749877.2199999997</v>
      </c>
      <c r="H2376" s="7">
        <f>SUM(H2289:H2375)</f>
        <v>3871449.5999999996</v>
      </c>
      <c r="I2376" s="7">
        <f>SUM(I2289:I2375)</f>
        <v>3918460.52</v>
      </c>
      <c r="J2376" s="7">
        <f t="shared" ref="J2376" si="64">SUM(J2289:J2375)</f>
        <v>6634916.7000000002</v>
      </c>
      <c r="K2376" s="7">
        <f>SUM(K2289:K2375)</f>
        <v>6605322.9100000001</v>
      </c>
      <c r="L2376" s="7">
        <f t="shared" ref="L2376" si="65">SUM(L2289:L2375)</f>
        <v>6629760.7700000014</v>
      </c>
      <c r="M2376" s="7">
        <f>SUM(M2289:M2375)</f>
        <v>6703586.3000000007</v>
      </c>
      <c r="N2376" s="10">
        <f>SUM(N2284:N2375)</f>
        <v>6814081.8500000006</v>
      </c>
      <c r="O2376" s="10">
        <f t="shared" ref="O2376:S2376" si="66">SUM(O2284:O2375)</f>
        <v>6899479.9100000011</v>
      </c>
      <c r="P2376" s="10">
        <f t="shared" si="66"/>
        <v>7182627.79</v>
      </c>
      <c r="Q2376" s="10">
        <f t="shared" si="66"/>
        <v>7409095.5700000003</v>
      </c>
      <c r="R2376" s="10">
        <f t="shared" si="66"/>
        <v>7409095.5700000003</v>
      </c>
      <c r="S2376" s="10">
        <f t="shared" si="66"/>
        <v>7409095.5700000003</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67">SUM(J2384:J2470)</f>
        <v>0</v>
      </c>
      <c r="K2471" s="7">
        <f>SUM(K2384:K2470)</f>
        <v>0</v>
      </c>
      <c r="L2471" s="7">
        <f t="shared" ref="L2471" si="68">SUM(L2384:L2470)</f>
        <v>0</v>
      </c>
      <c r="M2471" s="7">
        <f>SUM(M2384:M2470)</f>
        <v>0</v>
      </c>
      <c r="N2471" s="10">
        <f>SUM(N2379:N2470)</f>
        <v>0</v>
      </c>
      <c r="O2471" s="10">
        <f t="shared" ref="O2471:S2471" si="69">SUM(O2379:O2470)</f>
        <v>0</v>
      </c>
      <c r="P2471" s="10">
        <f t="shared" si="69"/>
        <v>0</v>
      </c>
      <c r="Q2471" s="10">
        <f t="shared" si="69"/>
        <v>0</v>
      </c>
      <c r="R2471" s="10">
        <f t="shared" si="69"/>
        <v>0</v>
      </c>
      <c r="S2471" s="10">
        <f t="shared" si="69"/>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106">
        <v>34819.18</v>
      </c>
      <c r="D2500" s="106">
        <v>34819.18</v>
      </c>
      <c r="E2500" s="106">
        <v>34819.18</v>
      </c>
      <c r="F2500" s="106">
        <v>34819.18</v>
      </c>
      <c r="G2500" s="106">
        <v>34819.18</v>
      </c>
      <c r="H2500" s="106">
        <v>34819.18</v>
      </c>
      <c r="I2500" s="32"/>
      <c r="J2500" s="32"/>
      <c r="K2500" s="32"/>
      <c r="L2500" s="32"/>
      <c r="M2500" s="32"/>
      <c r="N2500" s="32"/>
      <c r="O2500" s="32"/>
      <c r="P2500" s="32"/>
      <c r="Q2500" s="32"/>
      <c r="R2500" s="32"/>
      <c r="S2500" s="32"/>
    </row>
    <row r="2501" spans="2:19">
      <c r="B2501" s="5">
        <v>1994</v>
      </c>
      <c r="C2501" s="106">
        <v>76224.87</v>
      </c>
      <c r="D2501" s="106">
        <v>76224.87</v>
      </c>
      <c r="E2501" s="106">
        <v>76224.87</v>
      </c>
      <c r="F2501" s="106">
        <v>76224.87</v>
      </c>
      <c r="G2501" s="106">
        <v>76224.87</v>
      </c>
      <c r="H2501" s="106">
        <v>76224.87</v>
      </c>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106">
        <v>189199.21</v>
      </c>
      <c r="D2503" s="106">
        <v>189199.21</v>
      </c>
      <c r="E2503" s="106">
        <v>189199.21</v>
      </c>
      <c r="F2503" s="106">
        <v>189199.21</v>
      </c>
      <c r="G2503" s="106">
        <v>189199.21</v>
      </c>
      <c r="H2503" s="106">
        <v>189199.21</v>
      </c>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106">
        <v>117354.47</v>
      </c>
      <c r="D2505" s="106">
        <v>117354.47</v>
      </c>
      <c r="E2505" s="106">
        <v>117354.47</v>
      </c>
      <c r="F2505" s="106">
        <v>117354.47</v>
      </c>
      <c r="G2505" s="106">
        <v>117354.47</v>
      </c>
      <c r="H2505" s="106">
        <v>117354.47</v>
      </c>
      <c r="I2505" s="32"/>
      <c r="J2505" s="32"/>
      <c r="K2505" s="32"/>
      <c r="L2505" s="32"/>
      <c r="M2505" s="32"/>
      <c r="N2505" s="32"/>
      <c r="O2505" s="32"/>
      <c r="P2505" s="32"/>
      <c r="Q2505" s="32"/>
      <c r="R2505" s="32"/>
      <c r="S2505" s="32"/>
    </row>
    <row r="2506" spans="2:19">
      <c r="B2506" s="5">
        <v>1989</v>
      </c>
      <c r="C2506" s="106">
        <v>2371.21</v>
      </c>
      <c r="D2506" s="106">
        <v>2371.21</v>
      </c>
      <c r="E2506" s="106">
        <v>2371.21</v>
      </c>
      <c r="F2506" s="106">
        <v>2371.21</v>
      </c>
      <c r="G2506" s="106">
        <v>2371.21</v>
      </c>
      <c r="H2506" s="106">
        <v>2371.21</v>
      </c>
      <c r="I2506" s="32"/>
      <c r="J2506" s="32"/>
      <c r="K2506" s="32"/>
      <c r="L2506" s="32"/>
      <c r="M2506" s="32"/>
      <c r="N2506" s="32"/>
      <c r="O2506" s="32"/>
      <c r="P2506" s="32"/>
      <c r="Q2506" s="32"/>
      <c r="R2506" s="32"/>
      <c r="S2506" s="32"/>
    </row>
    <row r="2507" spans="2:19">
      <c r="B2507" s="5">
        <v>1988</v>
      </c>
      <c r="C2507" s="106">
        <v>245961.67</v>
      </c>
      <c r="D2507" s="106">
        <v>245961.67</v>
      </c>
      <c r="E2507" s="106">
        <v>245961.67</v>
      </c>
      <c r="F2507" s="106">
        <v>245961.67</v>
      </c>
      <c r="G2507" s="106">
        <v>245961.67</v>
      </c>
      <c r="H2507" s="106">
        <v>245961.67</v>
      </c>
      <c r="I2507" s="32"/>
      <c r="J2507" s="32"/>
      <c r="K2507" s="32"/>
      <c r="L2507" s="32"/>
      <c r="M2507" s="32"/>
      <c r="N2507" s="32"/>
      <c r="O2507" s="32"/>
      <c r="P2507" s="32"/>
      <c r="Q2507" s="32"/>
      <c r="R2507" s="32"/>
      <c r="S2507" s="32"/>
    </row>
    <row r="2508" spans="2:19">
      <c r="B2508" s="5">
        <v>1987</v>
      </c>
      <c r="C2508" s="106">
        <v>112574</v>
      </c>
      <c r="D2508" s="106">
        <v>112574</v>
      </c>
      <c r="E2508" s="106">
        <v>112574</v>
      </c>
      <c r="F2508" s="106">
        <v>112574</v>
      </c>
      <c r="G2508" s="106">
        <v>112574</v>
      </c>
      <c r="H2508" s="106">
        <v>112574</v>
      </c>
      <c r="I2508" s="32"/>
      <c r="J2508" s="32"/>
      <c r="K2508" s="32"/>
      <c r="L2508" s="32"/>
      <c r="M2508" s="32"/>
      <c r="N2508" s="32"/>
      <c r="O2508" s="32"/>
      <c r="P2508" s="32"/>
      <c r="Q2508" s="32"/>
      <c r="R2508" s="32"/>
      <c r="S2508" s="32"/>
    </row>
    <row r="2509" spans="2:19">
      <c r="B2509" s="5">
        <v>1986</v>
      </c>
      <c r="C2509" s="106">
        <v>34328.949999999997</v>
      </c>
      <c r="D2509" s="106">
        <v>34328.949999999997</v>
      </c>
      <c r="E2509" s="106">
        <v>34328.949999999997</v>
      </c>
      <c r="F2509" s="106">
        <v>34328.949999999997</v>
      </c>
      <c r="G2509" s="106">
        <v>34328.949999999997</v>
      </c>
      <c r="H2509" s="106">
        <v>34328.949999999997</v>
      </c>
      <c r="I2509" s="32"/>
      <c r="J2509" s="32"/>
      <c r="K2509" s="32"/>
      <c r="L2509" s="32"/>
      <c r="M2509" s="32"/>
      <c r="N2509" s="32"/>
      <c r="O2509" s="32"/>
      <c r="P2509" s="32"/>
      <c r="Q2509" s="32"/>
      <c r="R2509" s="32"/>
      <c r="S2509" s="32"/>
    </row>
    <row r="2510" spans="2:19">
      <c r="B2510" s="5">
        <v>1985</v>
      </c>
      <c r="C2510" s="106">
        <v>150032.43</v>
      </c>
      <c r="D2510" s="106">
        <v>150032.43</v>
      </c>
      <c r="E2510" s="106">
        <v>150032.43</v>
      </c>
      <c r="F2510" s="106">
        <v>150032.43</v>
      </c>
      <c r="G2510" s="106">
        <v>150032.43</v>
      </c>
      <c r="H2510" s="106">
        <v>150032.43</v>
      </c>
      <c r="I2510" s="32"/>
      <c r="J2510" s="32"/>
      <c r="K2510" s="32"/>
      <c r="L2510" s="32"/>
      <c r="M2510" s="32"/>
      <c r="N2510" s="32"/>
      <c r="O2510" s="32"/>
      <c r="P2510" s="32"/>
      <c r="Q2510" s="32"/>
      <c r="R2510" s="32"/>
      <c r="S2510" s="32"/>
    </row>
    <row r="2511" spans="2:19">
      <c r="B2511" s="5">
        <v>1984</v>
      </c>
      <c r="C2511" s="106">
        <v>136646.64000000001</v>
      </c>
      <c r="D2511" s="106">
        <v>136646.64000000001</v>
      </c>
      <c r="E2511" s="106">
        <v>136646.64000000001</v>
      </c>
      <c r="F2511" s="106">
        <v>136646.64000000001</v>
      </c>
      <c r="G2511" s="106">
        <v>136646.64000000001</v>
      </c>
      <c r="H2511" s="106">
        <v>136646.64000000001</v>
      </c>
      <c r="I2511" s="32"/>
      <c r="J2511" s="32"/>
      <c r="K2511" s="32"/>
      <c r="L2511" s="32"/>
      <c r="M2511" s="32"/>
      <c r="N2511" s="32"/>
      <c r="O2511" s="32"/>
      <c r="P2511" s="32"/>
      <c r="Q2511" s="32"/>
      <c r="R2511" s="32"/>
      <c r="S2511" s="32"/>
    </row>
    <row r="2512" spans="2:19">
      <c r="B2512" s="5">
        <v>1983</v>
      </c>
      <c r="C2512" s="106">
        <v>75190.320000000007</v>
      </c>
      <c r="D2512" s="106">
        <v>75190.320000000007</v>
      </c>
      <c r="E2512" s="106">
        <v>75190.320000000007</v>
      </c>
      <c r="F2512" s="106">
        <v>75190.320000000007</v>
      </c>
      <c r="G2512" s="106">
        <v>75190.320000000007</v>
      </c>
      <c r="H2512" s="106">
        <v>75190.320000000007</v>
      </c>
      <c r="I2512" s="32"/>
      <c r="J2512" s="32"/>
      <c r="K2512" s="32"/>
      <c r="L2512" s="32"/>
      <c r="M2512" s="32"/>
      <c r="N2512" s="32"/>
      <c r="O2512" s="32"/>
      <c r="P2512" s="32"/>
      <c r="Q2512" s="32"/>
      <c r="R2512" s="32"/>
      <c r="S2512" s="32"/>
    </row>
    <row r="2513" spans="2:19">
      <c r="B2513" s="5">
        <v>1982</v>
      </c>
      <c r="C2513" s="106">
        <v>111195.75</v>
      </c>
      <c r="D2513" s="106">
        <v>111195.75</v>
      </c>
      <c r="E2513" s="106">
        <v>111195.75</v>
      </c>
      <c r="F2513" s="106">
        <v>111195.75</v>
      </c>
      <c r="G2513" s="106">
        <v>111195.75</v>
      </c>
      <c r="H2513" s="106">
        <v>111195.75</v>
      </c>
      <c r="I2513" s="32"/>
      <c r="J2513" s="32"/>
      <c r="K2513" s="32"/>
      <c r="L2513" s="32"/>
      <c r="M2513" s="32"/>
      <c r="N2513" s="32"/>
      <c r="O2513" s="32"/>
      <c r="P2513" s="32"/>
      <c r="Q2513" s="32"/>
      <c r="R2513" s="32"/>
      <c r="S2513" s="32"/>
    </row>
    <row r="2514" spans="2:19">
      <c r="B2514" s="5">
        <v>1981</v>
      </c>
      <c r="C2514" s="106">
        <v>37990.629999999997</v>
      </c>
      <c r="D2514" s="106">
        <v>37990.629999999997</v>
      </c>
      <c r="E2514" s="106">
        <v>37990.629999999997</v>
      </c>
      <c r="F2514" s="106">
        <v>37990.629999999997</v>
      </c>
      <c r="G2514" s="106">
        <v>37990.629999999997</v>
      </c>
      <c r="H2514" s="106">
        <v>37990.629999999997</v>
      </c>
      <c r="I2514" s="32"/>
      <c r="J2514" s="32"/>
      <c r="K2514" s="32"/>
      <c r="L2514" s="32"/>
      <c r="M2514" s="32"/>
      <c r="N2514" s="32"/>
      <c r="O2514" s="32"/>
      <c r="P2514" s="32"/>
      <c r="Q2514" s="32"/>
      <c r="R2514" s="32"/>
      <c r="S2514" s="32"/>
    </row>
    <row r="2515" spans="2:19">
      <c r="B2515" s="5">
        <v>1980</v>
      </c>
      <c r="C2515" s="106">
        <v>101280.16</v>
      </c>
      <c r="D2515" s="106">
        <v>101280.16</v>
      </c>
      <c r="E2515" s="106">
        <v>101280.16</v>
      </c>
      <c r="F2515" s="106">
        <v>101280.16</v>
      </c>
      <c r="G2515" s="106">
        <v>101280.16</v>
      </c>
      <c r="H2515" s="106">
        <v>101280.16</v>
      </c>
      <c r="I2515" s="32"/>
      <c r="J2515" s="32"/>
      <c r="K2515" s="32"/>
      <c r="L2515" s="32"/>
      <c r="M2515" s="32"/>
      <c r="N2515" s="32"/>
      <c r="O2515" s="32"/>
      <c r="P2515" s="32"/>
      <c r="Q2515" s="32"/>
      <c r="R2515" s="32"/>
      <c r="S2515" s="32"/>
    </row>
    <row r="2516" spans="2:19">
      <c r="B2516" s="5">
        <v>1979</v>
      </c>
      <c r="C2516" s="106">
        <v>53571</v>
      </c>
      <c r="D2516" s="106">
        <v>53571</v>
      </c>
      <c r="E2516" s="106">
        <v>53571</v>
      </c>
      <c r="F2516" s="106">
        <v>53571</v>
      </c>
      <c r="G2516" s="106">
        <v>53571</v>
      </c>
      <c r="H2516" s="106">
        <v>53571</v>
      </c>
      <c r="I2516" s="32"/>
      <c r="J2516" s="32"/>
      <c r="K2516" s="32"/>
      <c r="L2516" s="32"/>
      <c r="M2516" s="32"/>
      <c r="N2516" s="32"/>
      <c r="O2516" s="32"/>
      <c r="P2516" s="32"/>
      <c r="Q2516" s="32"/>
      <c r="R2516" s="32"/>
      <c r="S2516" s="32"/>
    </row>
    <row r="2517" spans="2:19">
      <c r="B2517" s="5">
        <v>1978</v>
      </c>
      <c r="C2517" s="106">
        <v>21899.279999999999</v>
      </c>
      <c r="D2517" s="106">
        <v>21899.279999999999</v>
      </c>
      <c r="E2517" s="106">
        <v>21899.279999999999</v>
      </c>
      <c r="F2517" s="106">
        <v>21899.279999999999</v>
      </c>
      <c r="G2517" s="106">
        <v>21899.279999999999</v>
      </c>
      <c r="H2517" s="106">
        <v>21899.279999999999</v>
      </c>
      <c r="I2517" s="32"/>
      <c r="J2517" s="32"/>
      <c r="K2517" s="32"/>
      <c r="L2517" s="32"/>
      <c r="M2517" s="32"/>
      <c r="N2517" s="32"/>
      <c r="O2517" s="32"/>
      <c r="P2517" s="32"/>
      <c r="Q2517" s="32"/>
      <c r="R2517" s="32"/>
      <c r="S2517" s="32"/>
    </row>
    <row r="2518" spans="2:19">
      <c r="B2518" s="5">
        <v>1977</v>
      </c>
      <c r="C2518" s="106">
        <v>75365.210000000006</v>
      </c>
      <c r="D2518" s="106">
        <v>75365.210000000006</v>
      </c>
      <c r="E2518" s="106">
        <v>75365.210000000006</v>
      </c>
      <c r="F2518" s="106">
        <v>75365.210000000006</v>
      </c>
      <c r="G2518" s="106">
        <v>75365.210000000006</v>
      </c>
      <c r="H2518" s="106">
        <v>75365.210000000006</v>
      </c>
      <c r="I2518" s="32"/>
      <c r="J2518" s="32"/>
      <c r="K2518" s="32"/>
      <c r="L2518" s="32"/>
      <c r="M2518" s="32"/>
      <c r="N2518" s="32"/>
      <c r="O2518" s="32"/>
      <c r="P2518" s="32"/>
      <c r="Q2518" s="32"/>
      <c r="R2518" s="32"/>
      <c r="S2518" s="32"/>
    </row>
    <row r="2519" spans="2:19">
      <c r="B2519" s="5">
        <v>1976</v>
      </c>
      <c r="C2519" s="106">
        <v>31171</v>
      </c>
      <c r="D2519" s="106">
        <v>31171</v>
      </c>
      <c r="E2519" s="106">
        <v>31171</v>
      </c>
      <c r="F2519" s="106">
        <v>31171</v>
      </c>
      <c r="G2519" s="106">
        <v>31171</v>
      </c>
      <c r="H2519" s="106">
        <v>31171</v>
      </c>
      <c r="I2519" s="32"/>
      <c r="J2519" s="32"/>
      <c r="K2519" s="32"/>
      <c r="L2519" s="32"/>
      <c r="M2519" s="32"/>
      <c r="N2519" s="32"/>
      <c r="O2519" s="32"/>
      <c r="P2519" s="32"/>
      <c r="Q2519" s="32"/>
      <c r="R2519" s="32"/>
      <c r="S2519" s="32"/>
    </row>
    <row r="2520" spans="2:19">
      <c r="B2520" s="5">
        <v>1975</v>
      </c>
      <c r="C2520" s="106">
        <v>18428.95</v>
      </c>
      <c r="D2520" s="106">
        <v>18428.95</v>
      </c>
      <c r="E2520" s="106">
        <v>18428.95</v>
      </c>
      <c r="F2520" s="106">
        <v>18428.95</v>
      </c>
      <c r="G2520" s="106">
        <v>18428.95</v>
      </c>
      <c r="H2520" s="106">
        <v>18428.95</v>
      </c>
      <c r="I2520" s="32"/>
      <c r="J2520" s="32"/>
      <c r="K2520" s="32"/>
      <c r="L2520" s="32"/>
      <c r="M2520" s="32"/>
      <c r="N2520" s="32"/>
      <c r="O2520" s="32"/>
      <c r="P2520" s="32"/>
      <c r="Q2520" s="32"/>
      <c r="R2520" s="32"/>
      <c r="S2520" s="32"/>
    </row>
    <row r="2521" spans="2:19">
      <c r="B2521" s="5">
        <v>1974</v>
      </c>
      <c r="C2521" s="106">
        <v>69643.78</v>
      </c>
      <c r="D2521" s="106">
        <v>69643.78</v>
      </c>
      <c r="E2521" s="106">
        <v>69643.78</v>
      </c>
      <c r="F2521" s="106">
        <v>69643.78</v>
      </c>
      <c r="G2521" s="106">
        <v>69643.78</v>
      </c>
      <c r="H2521" s="106">
        <v>69643.78</v>
      </c>
      <c r="I2521" s="32"/>
      <c r="J2521" s="32"/>
      <c r="K2521" s="32"/>
      <c r="L2521" s="32"/>
      <c r="M2521" s="32"/>
      <c r="N2521" s="32"/>
      <c r="O2521" s="32"/>
      <c r="P2521" s="32"/>
      <c r="Q2521" s="32"/>
      <c r="R2521" s="32"/>
      <c r="S2521" s="32"/>
    </row>
    <row r="2522" spans="2:19">
      <c r="B2522" s="5">
        <v>1973</v>
      </c>
      <c r="C2522" s="106">
        <v>2036.89</v>
      </c>
      <c r="D2522" s="106">
        <v>2036.89</v>
      </c>
      <c r="E2522" s="106">
        <v>2036.89</v>
      </c>
      <c r="F2522" s="106">
        <v>2036.89</v>
      </c>
      <c r="G2522" s="106">
        <v>2036.89</v>
      </c>
      <c r="H2522" s="106">
        <v>2036.89</v>
      </c>
      <c r="I2522" s="32"/>
      <c r="J2522" s="32"/>
      <c r="K2522" s="32"/>
      <c r="L2522" s="32"/>
      <c r="M2522" s="32"/>
      <c r="N2522" s="32"/>
      <c r="O2522" s="32"/>
      <c r="P2522" s="32"/>
      <c r="Q2522" s="32"/>
      <c r="R2522" s="32"/>
      <c r="S2522" s="32"/>
    </row>
    <row r="2523" spans="2:19">
      <c r="B2523" s="5">
        <v>1972</v>
      </c>
      <c r="C2523" s="106">
        <v>24069.02</v>
      </c>
      <c r="D2523" s="106">
        <v>24069.02</v>
      </c>
      <c r="E2523" s="106">
        <v>24069.02</v>
      </c>
      <c r="F2523" s="106">
        <v>24069.02</v>
      </c>
      <c r="G2523" s="106">
        <v>24069.02</v>
      </c>
      <c r="H2523" s="106">
        <v>24069.02</v>
      </c>
      <c r="I2523" s="32"/>
      <c r="J2523" s="32"/>
      <c r="K2523" s="32"/>
      <c r="L2523" s="32"/>
      <c r="M2523" s="32"/>
      <c r="N2523" s="32"/>
      <c r="O2523" s="32"/>
      <c r="P2523" s="32"/>
      <c r="Q2523" s="32"/>
      <c r="R2523" s="32"/>
      <c r="S2523" s="32"/>
    </row>
    <row r="2524" spans="2:19">
      <c r="B2524" s="5">
        <v>1971</v>
      </c>
      <c r="C2524" s="106">
        <v>194601.18</v>
      </c>
      <c r="D2524" s="106">
        <v>194601.18</v>
      </c>
      <c r="E2524" s="106">
        <v>194601.18</v>
      </c>
      <c r="F2524" s="106">
        <v>194601.18</v>
      </c>
      <c r="G2524" s="106">
        <v>194601.18</v>
      </c>
      <c r="H2524" s="106">
        <v>194601.18</v>
      </c>
      <c r="I2524" s="32"/>
      <c r="J2524" s="32"/>
      <c r="K2524" s="32"/>
      <c r="L2524" s="32"/>
      <c r="M2524" s="32"/>
      <c r="N2524" s="32"/>
      <c r="O2524" s="32"/>
      <c r="P2524" s="32"/>
      <c r="Q2524" s="32"/>
      <c r="R2524" s="32"/>
      <c r="S2524" s="32"/>
    </row>
    <row r="2525" spans="2:19">
      <c r="B2525" s="5">
        <v>1970</v>
      </c>
      <c r="C2525" s="106">
        <v>22470.59</v>
      </c>
      <c r="D2525" s="106">
        <v>22470.59</v>
      </c>
      <c r="E2525" s="106">
        <v>22470.59</v>
      </c>
      <c r="F2525" s="106">
        <v>22470.59</v>
      </c>
      <c r="G2525" s="106">
        <v>22470.59</v>
      </c>
      <c r="H2525" s="106">
        <v>22470.59</v>
      </c>
      <c r="I2525" s="32"/>
      <c r="J2525" s="32"/>
      <c r="K2525" s="32"/>
      <c r="L2525" s="32"/>
      <c r="M2525" s="32"/>
      <c r="N2525" s="32"/>
      <c r="O2525" s="32"/>
      <c r="P2525" s="32"/>
      <c r="Q2525" s="32"/>
      <c r="R2525" s="32"/>
      <c r="S2525" s="32"/>
    </row>
    <row r="2526" spans="2:19">
      <c r="B2526" s="5">
        <v>1969</v>
      </c>
      <c r="C2526" s="106">
        <v>50888.09</v>
      </c>
      <c r="D2526" s="106">
        <v>50888.09</v>
      </c>
      <c r="E2526" s="106">
        <v>50888.09</v>
      </c>
      <c r="F2526" s="106">
        <v>50888.09</v>
      </c>
      <c r="G2526" s="106">
        <v>50888.09</v>
      </c>
      <c r="H2526" s="106">
        <v>50888.09</v>
      </c>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106">
        <v>57592.93</v>
      </c>
      <c r="D2530" s="106">
        <v>57592.93</v>
      </c>
      <c r="E2530" s="106">
        <v>57592.93</v>
      </c>
      <c r="F2530" s="106">
        <v>57592.93</v>
      </c>
      <c r="G2530" s="106">
        <v>57592.93</v>
      </c>
      <c r="H2530" s="106">
        <v>57592.93</v>
      </c>
      <c r="I2530" s="32"/>
      <c r="J2530" s="32"/>
      <c r="K2530" s="32"/>
      <c r="L2530" s="32"/>
      <c r="M2530" s="32"/>
      <c r="N2530" s="32"/>
      <c r="O2530" s="32"/>
      <c r="P2530" s="32"/>
      <c r="Q2530" s="32"/>
      <c r="R2530" s="32"/>
      <c r="S2530" s="32"/>
    </row>
    <row r="2531" spans="2:19">
      <c r="B2531" s="5">
        <v>1964</v>
      </c>
      <c r="C2531" s="106">
        <v>32298.43</v>
      </c>
      <c r="D2531" s="106">
        <v>32298.43</v>
      </c>
      <c r="E2531" s="106">
        <v>32298.43</v>
      </c>
      <c r="F2531" s="106">
        <v>32298.43</v>
      </c>
      <c r="G2531" s="106">
        <v>32298.43</v>
      </c>
      <c r="H2531" s="106">
        <v>32298.43</v>
      </c>
      <c r="I2531" s="32"/>
      <c r="J2531" s="32"/>
      <c r="K2531" s="32"/>
      <c r="L2531" s="32"/>
      <c r="M2531" s="32"/>
      <c r="N2531" s="32"/>
      <c r="O2531" s="32"/>
      <c r="P2531" s="32"/>
      <c r="Q2531" s="32"/>
      <c r="R2531" s="32"/>
      <c r="S2531" s="32"/>
    </row>
    <row r="2532" spans="2:19">
      <c r="B2532" s="5">
        <v>1963</v>
      </c>
      <c r="C2532" s="106">
        <v>76103</v>
      </c>
      <c r="D2532" s="106">
        <v>76103</v>
      </c>
      <c r="E2532" s="106">
        <v>76103</v>
      </c>
      <c r="F2532" s="106">
        <v>76103</v>
      </c>
      <c r="G2532" s="106">
        <v>76103</v>
      </c>
      <c r="H2532" s="106">
        <v>76103</v>
      </c>
      <c r="I2532" s="32"/>
      <c r="J2532" s="32"/>
      <c r="K2532" s="32"/>
      <c r="L2532" s="32"/>
      <c r="M2532" s="32"/>
      <c r="N2532" s="32"/>
      <c r="O2532" s="32"/>
      <c r="P2532" s="32"/>
      <c r="Q2532" s="32"/>
      <c r="R2532" s="32"/>
      <c r="S2532" s="32"/>
    </row>
    <row r="2533" spans="2:19">
      <c r="B2533" s="5">
        <v>1962</v>
      </c>
      <c r="C2533" s="106">
        <v>70476.960000000006</v>
      </c>
      <c r="D2533" s="106">
        <v>70476.960000000006</v>
      </c>
      <c r="E2533" s="106">
        <v>70476.960000000006</v>
      </c>
      <c r="F2533" s="106">
        <v>70476.960000000006</v>
      </c>
      <c r="G2533" s="106">
        <v>70476.960000000006</v>
      </c>
      <c r="H2533" s="106">
        <v>70476.960000000006</v>
      </c>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106">
        <v>7636.63</v>
      </c>
      <c r="D2535" s="106">
        <v>7636.63</v>
      </c>
      <c r="E2535" s="106">
        <v>7636.63</v>
      </c>
      <c r="F2535" s="106">
        <v>7636.63</v>
      </c>
      <c r="G2535" s="106">
        <v>7636.63</v>
      </c>
      <c r="H2535" s="106">
        <v>7636.63</v>
      </c>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106">
        <v>20489.669999999998</v>
      </c>
      <c r="D2537" s="106">
        <v>20489.669999999998</v>
      </c>
      <c r="E2537" s="106">
        <v>20489.669999999998</v>
      </c>
      <c r="F2537" s="106">
        <v>20489.669999999998</v>
      </c>
      <c r="G2537" s="106">
        <v>20489.669999999998</v>
      </c>
      <c r="H2537" s="106">
        <v>20489.669999999998</v>
      </c>
      <c r="I2537" s="32"/>
      <c r="J2537" s="32"/>
      <c r="K2537" s="32"/>
      <c r="L2537" s="32"/>
      <c r="M2537" s="32"/>
      <c r="N2537" s="32"/>
      <c r="O2537" s="32"/>
      <c r="P2537" s="32"/>
      <c r="Q2537" s="32"/>
      <c r="R2537" s="32"/>
      <c r="S2537" s="32"/>
    </row>
    <row r="2538" spans="2:19">
      <c r="B2538" s="5">
        <v>1957</v>
      </c>
      <c r="C2538" s="106">
        <v>5494.22</v>
      </c>
      <c r="D2538" s="106">
        <v>5494.22</v>
      </c>
      <c r="E2538" s="106">
        <v>5494.22</v>
      </c>
      <c r="F2538" s="106">
        <v>5494.22</v>
      </c>
      <c r="G2538" s="106">
        <v>5494.22</v>
      </c>
      <c r="H2538" s="106">
        <v>5494.22</v>
      </c>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2259406.3199999998</v>
      </c>
      <c r="D2566" s="7">
        <f>SUM(D2488:D2565)</f>
        <v>2259406.3199999998</v>
      </c>
      <c r="E2566" s="7">
        <f>SUM(E2487:E2565)</f>
        <v>2259406.3199999998</v>
      </c>
      <c r="F2566" s="7">
        <f>SUM(F2486:F2565)</f>
        <v>2259406.3199999998</v>
      </c>
      <c r="G2566" s="7">
        <f>SUM(G2485:G2565)</f>
        <v>2259406.3199999998</v>
      </c>
      <c r="H2566" s="7">
        <f>SUM(H2479:H2565)</f>
        <v>2259406.3199999998</v>
      </c>
      <c r="I2566" s="7">
        <f>SUM(I2479:I2565)</f>
        <v>0</v>
      </c>
      <c r="J2566" s="7">
        <f t="shared" ref="J2566" si="70">SUM(J2479:J2565)</f>
        <v>0</v>
      </c>
      <c r="K2566" s="7">
        <f>SUM(K2479:K2565)</f>
        <v>0</v>
      </c>
      <c r="L2566" s="7">
        <f t="shared" ref="L2566" si="71">SUM(L2479:L2565)</f>
        <v>0</v>
      </c>
      <c r="M2566" s="7">
        <f>SUM(M2479:M2565)</f>
        <v>0</v>
      </c>
      <c r="N2566" s="10">
        <f>SUM(N2474:N2565)</f>
        <v>0</v>
      </c>
      <c r="O2566" s="10">
        <f t="shared" ref="O2566:S2566" si="72">SUM(O2474:O2565)</f>
        <v>0</v>
      </c>
      <c r="P2566" s="10">
        <f t="shared" si="72"/>
        <v>0</v>
      </c>
      <c r="Q2566" s="10">
        <f t="shared" si="72"/>
        <v>0</v>
      </c>
      <c r="R2566" s="10">
        <f t="shared" si="72"/>
        <v>0</v>
      </c>
      <c r="S2566" s="10">
        <f t="shared" si="72"/>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106">
        <v>78891.31</v>
      </c>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106">
        <v>18039</v>
      </c>
      <c r="D2584" s="106">
        <v>18039</v>
      </c>
      <c r="E2584" s="106">
        <v>18039</v>
      </c>
      <c r="F2584" s="106">
        <v>18039</v>
      </c>
      <c r="G2584" s="106">
        <v>18039</v>
      </c>
      <c r="H2584" s="106">
        <v>18039</v>
      </c>
      <c r="I2584" s="32"/>
      <c r="J2584" s="32"/>
      <c r="K2584" s="32"/>
      <c r="L2584" s="32"/>
      <c r="M2584" s="32"/>
      <c r="N2584" s="32"/>
      <c r="O2584" s="32"/>
      <c r="P2584" s="32"/>
      <c r="Q2584" s="32"/>
      <c r="R2584" s="32"/>
      <c r="S2584" s="32"/>
    </row>
    <row r="2585" spans="2:19">
      <c r="B2585" s="5">
        <v>2005</v>
      </c>
      <c r="C2585" s="106">
        <v>16569</v>
      </c>
      <c r="D2585" s="106">
        <v>16569</v>
      </c>
      <c r="E2585" s="106">
        <v>16569</v>
      </c>
      <c r="F2585" s="106">
        <v>16569</v>
      </c>
      <c r="G2585" s="106">
        <v>16569</v>
      </c>
      <c r="H2585" s="106">
        <v>16569</v>
      </c>
      <c r="I2585" s="32"/>
      <c r="J2585" s="32"/>
      <c r="K2585" s="32"/>
      <c r="L2585" s="32"/>
      <c r="M2585" s="32"/>
      <c r="N2585" s="32"/>
      <c r="O2585" s="32"/>
      <c r="P2585" s="32"/>
      <c r="Q2585" s="32"/>
      <c r="R2585" s="32"/>
      <c r="S2585" s="32"/>
    </row>
    <row r="2586" spans="2:19">
      <c r="B2586" s="5">
        <v>2004</v>
      </c>
      <c r="C2586" s="106">
        <v>15009</v>
      </c>
      <c r="D2586" s="106">
        <v>15009</v>
      </c>
      <c r="E2586" s="106">
        <v>15009</v>
      </c>
      <c r="F2586" s="106">
        <v>15009</v>
      </c>
      <c r="G2586" s="106">
        <v>15009</v>
      </c>
      <c r="H2586" s="106">
        <v>15009</v>
      </c>
      <c r="I2586" s="32"/>
      <c r="J2586" s="32"/>
      <c r="K2586" s="32"/>
      <c r="L2586" s="32"/>
      <c r="M2586" s="32"/>
      <c r="N2586" s="32"/>
      <c r="O2586" s="32"/>
      <c r="P2586" s="32"/>
      <c r="Q2586" s="32"/>
      <c r="R2586" s="32"/>
      <c r="S2586" s="32"/>
    </row>
    <row r="2587" spans="2:19">
      <c r="B2587" s="5">
        <v>2003</v>
      </c>
      <c r="C2587" s="106">
        <v>17119</v>
      </c>
      <c r="D2587" s="106">
        <v>17119</v>
      </c>
      <c r="E2587" s="106">
        <v>17119</v>
      </c>
      <c r="F2587" s="106">
        <v>17119</v>
      </c>
      <c r="G2587" s="106">
        <v>17119</v>
      </c>
      <c r="H2587" s="106">
        <v>17119</v>
      </c>
      <c r="I2587" s="32"/>
      <c r="J2587" s="32"/>
      <c r="K2587" s="32"/>
      <c r="L2587" s="32"/>
      <c r="M2587" s="32"/>
      <c r="N2587" s="32"/>
      <c r="O2587" s="32"/>
      <c r="P2587" s="32"/>
      <c r="Q2587" s="32"/>
      <c r="R2587" s="32"/>
      <c r="S2587" s="32"/>
    </row>
    <row r="2588" spans="2:19">
      <c r="B2588" s="5">
        <v>2002</v>
      </c>
      <c r="C2588" s="106">
        <v>154390.45000000001</v>
      </c>
      <c r="D2588" s="106">
        <v>154390.45000000001</v>
      </c>
      <c r="E2588" s="106">
        <v>154390.45000000001</v>
      </c>
      <c r="F2588" s="106">
        <v>154390.45000000001</v>
      </c>
      <c r="G2588" s="106">
        <v>154390.45000000001</v>
      </c>
      <c r="H2588" s="106">
        <v>154390.45000000001</v>
      </c>
      <c r="I2588" s="32"/>
      <c r="J2588" s="32"/>
      <c r="K2588" s="32"/>
      <c r="L2588" s="32"/>
      <c r="M2588" s="32"/>
      <c r="N2588" s="32"/>
      <c r="O2588" s="32"/>
      <c r="P2588" s="32"/>
      <c r="Q2588" s="32"/>
      <c r="R2588" s="32"/>
      <c r="S2588" s="32"/>
    </row>
    <row r="2589" spans="2:19">
      <c r="B2589" s="5">
        <v>2001</v>
      </c>
      <c r="C2589" s="106">
        <v>24099.74</v>
      </c>
      <c r="D2589" s="106">
        <v>24099.74</v>
      </c>
      <c r="E2589" s="106">
        <v>24099.74</v>
      </c>
      <c r="F2589" s="106">
        <v>24099.74</v>
      </c>
      <c r="G2589" s="106">
        <v>24099.74</v>
      </c>
      <c r="H2589" s="106">
        <v>24099.74</v>
      </c>
      <c r="I2589" s="32"/>
      <c r="J2589" s="32"/>
      <c r="K2589" s="32"/>
      <c r="L2589" s="32"/>
      <c r="M2589" s="32"/>
      <c r="N2589" s="32"/>
      <c r="O2589" s="32"/>
      <c r="P2589" s="32"/>
      <c r="Q2589" s="32"/>
      <c r="R2589" s="32"/>
      <c r="S2589" s="32"/>
    </row>
    <row r="2590" spans="2:19">
      <c r="B2590" s="5">
        <v>2000</v>
      </c>
      <c r="C2590" s="106">
        <v>8381.61</v>
      </c>
      <c r="D2590" s="106">
        <v>8381.61</v>
      </c>
      <c r="E2590" s="106">
        <v>8381.61</v>
      </c>
      <c r="F2590" s="106">
        <v>8381.61</v>
      </c>
      <c r="G2590" s="106">
        <v>8381.61</v>
      </c>
      <c r="H2590" s="106">
        <v>8381.61</v>
      </c>
      <c r="I2590" s="32"/>
      <c r="J2590" s="32"/>
      <c r="K2590" s="32"/>
      <c r="L2590" s="32"/>
      <c r="M2590" s="32"/>
      <c r="N2590" s="32"/>
      <c r="O2590" s="32"/>
      <c r="P2590" s="32"/>
      <c r="Q2590" s="32"/>
      <c r="R2590" s="32"/>
      <c r="S2590" s="32"/>
    </row>
    <row r="2591" spans="2:19">
      <c r="B2591" s="5">
        <v>1999</v>
      </c>
      <c r="C2591" s="106">
        <v>9246.92</v>
      </c>
      <c r="D2591" s="106">
        <v>9246.92</v>
      </c>
      <c r="E2591" s="106">
        <v>9246.92</v>
      </c>
      <c r="F2591" s="106">
        <v>9246.92</v>
      </c>
      <c r="G2591" s="106">
        <v>9246.92</v>
      </c>
      <c r="H2591" s="106">
        <v>9246.92</v>
      </c>
      <c r="I2591" s="32"/>
      <c r="J2591" s="32"/>
      <c r="K2591" s="32"/>
      <c r="L2591" s="32"/>
      <c r="M2591" s="32"/>
      <c r="N2591" s="32"/>
      <c r="O2591" s="32"/>
      <c r="P2591" s="32"/>
      <c r="Q2591" s="32"/>
      <c r="R2591" s="32"/>
      <c r="S2591" s="32"/>
    </row>
    <row r="2592" spans="2:19">
      <c r="B2592" s="5">
        <v>1998</v>
      </c>
      <c r="C2592" s="106">
        <v>94654.46</v>
      </c>
      <c r="D2592" s="106">
        <v>94654.46</v>
      </c>
      <c r="E2592" s="106">
        <v>94654.46</v>
      </c>
      <c r="F2592" s="106">
        <v>94654.46</v>
      </c>
      <c r="G2592" s="106">
        <v>94654.46</v>
      </c>
      <c r="H2592" s="106">
        <v>94654.46</v>
      </c>
      <c r="I2592" s="32"/>
      <c r="J2592" s="32"/>
      <c r="K2592" s="32"/>
      <c r="L2592" s="32"/>
      <c r="M2592" s="32"/>
      <c r="N2592" s="32"/>
      <c r="O2592" s="32"/>
      <c r="P2592" s="32"/>
      <c r="Q2592" s="32"/>
      <c r="R2592" s="32"/>
      <c r="S2592" s="32"/>
    </row>
    <row r="2593" spans="2:19">
      <c r="B2593" s="5">
        <v>1997</v>
      </c>
      <c r="C2593" s="106">
        <v>28894.26</v>
      </c>
      <c r="D2593" s="106">
        <v>28894.26</v>
      </c>
      <c r="E2593" s="106">
        <v>28894.26</v>
      </c>
      <c r="F2593" s="106">
        <v>28894.26</v>
      </c>
      <c r="G2593" s="106">
        <v>28894.26</v>
      </c>
      <c r="H2593" s="106">
        <v>28894.26</v>
      </c>
      <c r="I2593" s="32"/>
      <c r="J2593" s="32"/>
      <c r="K2593" s="32"/>
      <c r="L2593" s="32"/>
      <c r="M2593" s="32"/>
      <c r="N2593" s="32"/>
      <c r="O2593" s="32"/>
      <c r="P2593" s="32"/>
      <c r="Q2593" s="32"/>
      <c r="R2593" s="32"/>
      <c r="S2593" s="32"/>
    </row>
    <row r="2594" spans="2:19">
      <c r="B2594" s="5">
        <v>1996</v>
      </c>
      <c r="C2594" s="106">
        <v>36176.46</v>
      </c>
      <c r="D2594" s="106">
        <v>36176.46</v>
      </c>
      <c r="E2594" s="106">
        <v>36176.46</v>
      </c>
      <c r="F2594" s="106">
        <v>36176.46</v>
      </c>
      <c r="G2594" s="106">
        <v>36176.46</v>
      </c>
      <c r="H2594" s="106">
        <v>36176.46</v>
      </c>
      <c r="I2594" s="32"/>
      <c r="J2594" s="32"/>
      <c r="K2594" s="32"/>
      <c r="L2594" s="32"/>
      <c r="M2594" s="32"/>
      <c r="N2594" s="32"/>
      <c r="O2594" s="32"/>
      <c r="P2594" s="32"/>
      <c r="Q2594" s="32"/>
      <c r="R2594" s="32"/>
      <c r="S2594" s="32"/>
    </row>
    <row r="2595" spans="2:19">
      <c r="B2595" s="5">
        <v>1995</v>
      </c>
      <c r="C2595" s="106">
        <v>41115.03</v>
      </c>
      <c r="D2595" s="106">
        <v>41115.03</v>
      </c>
      <c r="E2595" s="106">
        <v>41115.03</v>
      </c>
      <c r="F2595" s="106">
        <v>41115.03</v>
      </c>
      <c r="G2595" s="106">
        <v>41115.03</v>
      </c>
      <c r="H2595" s="106">
        <v>41115.03</v>
      </c>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106">
        <v>12035.81</v>
      </c>
      <c r="D2597" s="106">
        <v>12035.81</v>
      </c>
      <c r="E2597" s="106">
        <v>12035.81</v>
      </c>
      <c r="F2597" s="106">
        <v>12035.81</v>
      </c>
      <c r="G2597" s="106">
        <v>12035.81</v>
      </c>
      <c r="H2597" s="106">
        <v>12035.81</v>
      </c>
      <c r="I2597" s="32"/>
      <c r="J2597" s="32"/>
      <c r="K2597" s="32"/>
      <c r="L2597" s="32"/>
      <c r="M2597" s="32"/>
      <c r="N2597" s="32"/>
      <c r="O2597" s="32"/>
      <c r="P2597" s="32"/>
      <c r="Q2597" s="32"/>
      <c r="R2597" s="32"/>
      <c r="S2597" s="32"/>
    </row>
    <row r="2598" spans="2:19">
      <c r="B2598" s="5">
        <v>1992</v>
      </c>
      <c r="C2598" s="106">
        <v>6104.83</v>
      </c>
      <c r="D2598" s="106">
        <v>6104.83</v>
      </c>
      <c r="E2598" s="106">
        <v>6104.83</v>
      </c>
      <c r="F2598" s="106">
        <v>6104.83</v>
      </c>
      <c r="G2598" s="106">
        <v>6104.83</v>
      </c>
      <c r="H2598" s="106">
        <v>6104.83</v>
      </c>
      <c r="I2598" s="32"/>
      <c r="J2598" s="32"/>
      <c r="K2598" s="32"/>
      <c r="L2598" s="32"/>
      <c r="M2598" s="32"/>
      <c r="N2598" s="32"/>
      <c r="O2598" s="32"/>
      <c r="P2598" s="32"/>
      <c r="Q2598" s="32"/>
      <c r="R2598" s="32"/>
      <c r="S2598" s="32"/>
    </row>
    <row r="2599" spans="2:19">
      <c r="B2599" s="5">
        <v>1991</v>
      </c>
      <c r="C2599" s="106">
        <v>38451.83</v>
      </c>
      <c r="D2599" s="106">
        <v>38451.83</v>
      </c>
      <c r="E2599" s="106">
        <v>38451.83</v>
      </c>
      <c r="F2599" s="106">
        <v>38451.83</v>
      </c>
      <c r="G2599" s="106">
        <v>38451.83</v>
      </c>
      <c r="H2599" s="106">
        <v>38451.83</v>
      </c>
      <c r="I2599" s="32"/>
      <c r="J2599" s="32"/>
      <c r="K2599" s="32"/>
      <c r="L2599" s="32"/>
      <c r="M2599" s="32"/>
      <c r="N2599" s="32"/>
      <c r="O2599" s="32"/>
      <c r="P2599" s="32"/>
      <c r="Q2599" s="32"/>
      <c r="R2599" s="32"/>
      <c r="S2599" s="32"/>
    </row>
    <row r="2600" spans="2:19">
      <c r="B2600" s="5">
        <v>1990</v>
      </c>
      <c r="C2600" s="106">
        <v>35187.11</v>
      </c>
      <c r="D2600" s="106">
        <v>35187.11</v>
      </c>
      <c r="E2600" s="106">
        <v>35187.11</v>
      </c>
      <c r="F2600" s="106">
        <v>35187.11</v>
      </c>
      <c r="G2600" s="106">
        <v>35187.11</v>
      </c>
      <c r="H2600" s="106">
        <v>35187.11</v>
      </c>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106">
        <v>13404.43</v>
      </c>
      <c r="D2602" s="106">
        <v>13404.43</v>
      </c>
      <c r="E2602" s="106">
        <v>13404.43</v>
      </c>
      <c r="F2602" s="106">
        <v>13404.43</v>
      </c>
      <c r="G2602" s="106">
        <v>13404.43</v>
      </c>
      <c r="H2602" s="106">
        <v>13404.43</v>
      </c>
      <c r="I2602" s="32"/>
      <c r="J2602" s="32"/>
      <c r="K2602" s="32"/>
      <c r="L2602" s="32"/>
      <c r="M2602" s="32"/>
      <c r="N2602" s="32"/>
      <c r="O2602" s="32"/>
      <c r="P2602" s="32"/>
      <c r="Q2602" s="32"/>
      <c r="R2602" s="32"/>
      <c r="S2602" s="32"/>
    </row>
    <row r="2603" spans="2:19">
      <c r="B2603" s="5">
        <v>1987</v>
      </c>
      <c r="C2603" s="106">
        <v>10295.99</v>
      </c>
      <c r="D2603" s="106">
        <v>10295.99</v>
      </c>
      <c r="E2603" s="106">
        <v>10295.99</v>
      </c>
      <c r="F2603" s="106">
        <v>10295.99</v>
      </c>
      <c r="G2603" s="106">
        <v>10295.99</v>
      </c>
      <c r="H2603" s="106">
        <v>10295.99</v>
      </c>
      <c r="I2603" s="32"/>
      <c r="J2603" s="32"/>
      <c r="K2603" s="32"/>
      <c r="L2603" s="32"/>
      <c r="M2603" s="32"/>
      <c r="N2603" s="32"/>
      <c r="O2603" s="32"/>
      <c r="P2603" s="32"/>
      <c r="Q2603" s="32"/>
      <c r="R2603" s="32"/>
      <c r="S2603" s="32"/>
    </row>
    <row r="2604" spans="2:19">
      <c r="B2604" s="5">
        <v>1986</v>
      </c>
      <c r="C2604" s="106">
        <v>11938.67</v>
      </c>
      <c r="D2604" s="106">
        <v>11938.67</v>
      </c>
      <c r="E2604" s="106">
        <v>11938.67</v>
      </c>
      <c r="F2604" s="106">
        <v>11938.67</v>
      </c>
      <c r="G2604" s="106">
        <v>11938.67</v>
      </c>
      <c r="H2604" s="106">
        <v>11938.67</v>
      </c>
      <c r="I2604" s="32"/>
      <c r="J2604" s="32"/>
      <c r="K2604" s="32"/>
      <c r="L2604" s="32"/>
      <c r="M2604" s="32"/>
      <c r="N2604" s="32"/>
      <c r="O2604" s="32"/>
      <c r="P2604" s="32"/>
      <c r="Q2604" s="32"/>
      <c r="R2604" s="32"/>
      <c r="S2604" s="32"/>
    </row>
    <row r="2605" spans="2:19">
      <c r="B2605" s="5">
        <v>1985</v>
      </c>
      <c r="C2605" s="106">
        <v>9993.4599999999991</v>
      </c>
      <c r="D2605" s="106">
        <v>9993.4599999999991</v>
      </c>
      <c r="E2605" s="106">
        <v>9993.4599999999991</v>
      </c>
      <c r="F2605" s="106">
        <v>9993.4599999999991</v>
      </c>
      <c r="G2605" s="106">
        <v>9993.4599999999991</v>
      </c>
      <c r="H2605" s="106">
        <v>9993.4599999999991</v>
      </c>
      <c r="I2605" s="32"/>
      <c r="J2605" s="32"/>
      <c r="K2605" s="32"/>
      <c r="L2605" s="32"/>
      <c r="M2605" s="32"/>
      <c r="N2605" s="32"/>
      <c r="O2605" s="32"/>
      <c r="P2605" s="32"/>
      <c r="Q2605" s="32"/>
      <c r="R2605" s="32"/>
      <c r="S2605" s="32"/>
    </row>
    <row r="2606" spans="2:19">
      <c r="B2606" s="5">
        <v>1984</v>
      </c>
      <c r="C2606" s="106">
        <v>13578.29</v>
      </c>
      <c r="D2606" s="106">
        <v>13578.29</v>
      </c>
      <c r="E2606" s="106">
        <v>13578.29</v>
      </c>
      <c r="F2606" s="106">
        <v>13578.29</v>
      </c>
      <c r="G2606" s="106">
        <v>13578.29</v>
      </c>
      <c r="H2606" s="106">
        <v>13578.29</v>
      </c>
      <c r="I2606" s="32"/>
      <c r="J2606" s="32"/>
      <c r="K2606" s="32"/>
      <c r="L2606" s="32"/>
      <c r="M2606" s="32"/>
      <c r="N2606" s="32"/>
      <c r="O2606" s="32"/>
      <c r="P2606" s="32"/>
      <c r="Q2606" s="32"/>
      <c r="R2606" s="32"/>
      <c r="S2606" s="32"/>
    </row>
    <row r="2607" spans="2:19">
      <c r="B2607" s="5">
        <v>1983</v>
      </c>
      <c r="C2607" s="106">
        <v>12219.88</v>
      </c>
      <c r="D2607" s="106">
        <v>12219.88</v>
      </c>
      <c r="E2607" s="106">
        <v>12219.88</v>
      </c>
      <c r="F2607" s="106">
        <v>12219.88</v>
      </c>
      <c r="G2607" s="106">
        <v>12219.88</v>
      </c>
      <c r="H2607" s="106">
        <v>12219.88</v>
      </c>
      <c r="I2607" s="32"/>
      <c r="J2607" s="32"/>
      <c r="K2607" s="32"/>
      <c r="L2607" s="32"/>
      <c r="M2607" s="32"/>
      <c r="N2607" s="32"/>
      <c r="O2607" s="32"/>
      <c r="P2607" s="32"/>
      <c r="Q2607" s="32"/>
      <c r="R2607" s="32"/>
      <c r="S2607" s="32"/>
    </row>
    <row r="2608" spans="2:19">
      <c r="B2608" s="5">
        <v>1982</v>
      </c>
      <c r="C2608" s="106">
        <v>28799.93</v>
      </c>
      <c r="D2608" s="106">
        <v>28799.93</v>
      </c>
      <c r="E2608" s="106">
        <v>28799.93</v>
      </c>
      <c r="F2608" s="106">
        <v>28799.93</v>
      </c>
      <c r="G2608" s="106">
        <v>28799.93</v>
      </c>
      <c r="H2608" s="106">
        <v>28799.93</v>
      </c>
      <c r="I2608" s="32"/>
      <c r="J2608" s="32"/>
      <c r="K2608" s="32"/>
      <c r="L2608" s="32"/>
      <c r="M2608" s="32"/>
      <c r="N2608" s="32"/>
      <c r="O2608" s="32"/>
      <c r="P2608" s="32"/>
      <c r="Q2608" s="32"/>
      <c r="R2608" s="32"/>
      <c r="S2608" s="32"/>
    </row>
    <row r="2609" spans="2:19">
      <c r="B2609" s="5">
        <v>1981</v>
      </c>
      <c r="C2609" s="106">
        <v>32390.7</v>
      </c>
      <c r="D2609" s="106">
        <v>32390.7</v>
      </c>
      <c r="E2609" s="106">
        <v>32390.7</v>
      </c>
      <c r="F2609" s="106">
        <v>32390.7</v>
      </c>
      <c r="G2609" s="106">
        <v>32390.7</v>
      </c>
      <c r="H2609" s="106">
        <v>32390.7</v>
      </c>
      <c r="I2609" s="32"/>
      <c r="J2609" s="32"/>
      <c r="K2609" s="32"/>
      <c r="L2609" s="32"/>
      <c r="M2609" s="32"/>
      <c r="N2609" s="32"/>
      <c r="O2609" s="32"/>
      <c r="P2609" s="32"/>
      <c r="Q2609" s="32"/>
      <c r="R2609" s="32"/>
      <c r="S2609" s="32"/>
    </row>
    <row r="2610" spans="2:19">
      <c r="B2610" s="5">
        <v>1980</v>
      </c>
      <c r="C2610" s="106">
        <v>14275.64</v>
      </c>
      <c r="D2610" s="106">
        <v>14275.64</v>
      </c>
      <c r="E2610" s="106">
        <v>14275.64</v>
      </c>
      <c r="F2610" s="106">
        <v>14275.64</v>
      </c>
      <c r="G2610" s="106">
        <v>14275.64</v>
      </c>
      <c r="H2610" s="106">
        <v>14275.64</v>
      </c>
      <c r="I2610" s="32"/>
      <c r="J2610" s="32"/>
      <c r="K2610" s="32"/>
      <c r="L2610" s="32"/>
      <c r="M2610" s="32"/>
      <c r="N2610" s="32"/>
      <c r="O2610" s="32"/>
      <c r="P2610" s="32"/>
      <c r="Q2610" s="32"/>
      <c r="R2610" s="32"/>
      <c r="S2610" s="32"/>
    </row>
    <row r="2611" spans="2:19">
      <c r="B2611" s="5">
        <v>1979</v>
      </c>
      <c r="C2611" s="106">
        <v>5711.66</v>
      </c>
      <c r="D2611" s="106">
        <v>5711.66</v>
      </c>
      <c r="E2611" s="106">
        <v>5711.66</v>
      </c>
      <c r="F2611" s="106">
        <v>5711.66</v>
      </c>
      <c r="G2611" s="106">
        <v>5711.66</v>
      </c>
      <c r="H2611" s="106">
        <v>5711.66</v>
      </c>
      <c r="I2611" s="32"/>
      <c r="J2611" s="32"/>
      <c r="K2611" s="32"/>
      <c r="L2611" s="32"/>
      <c r="M2611" s="32"/>
      <c r="N2611" s="32"/>
      <c r="O2611" s="32"/>
      <c r="P2611" s="32"/>
      <c r="Q2611" s="32"/>
      <c r="R2611" s="32"/>
      <c r="S2611" s="32"/>
    </row>
    <row r="2612" spans="2:19">
      <c r="B2612" s="5">
        <v>1978</v>
      </c>
      <c r="C2612" s="106">
        <v>5076.08</v>
      </c>
      <c r="D2612" s="106">
        <v>5076.08</v>
      </c>
      <c r="E2612" s="106">
        <v>5076.08</v>
      </c>
      <c r="F2612" s="106">
        <v>5076.08</v>
      </c>
      <c r="G2612" s="106">
        <v>5076.08</v>
      </c>
      <c r="H2612" s="106">
        <v>5076.08</v>
      </c>
      <c r="I2612" s="32"/>
      <c r="J2612" s="32"/>
      <c r="K2612" s="32"/>
      <c r="L2612" s="32"/>
      <c r="M2612" s="32"/>
      <c r="N2612" s="32"/>
      <c r="O2612" s="32"/>
      <c r="P2612" s="32"/>
      <c r="Q2612" s="32"/>
      <c r="R2612" s="32"/>
      <c r="S2612" s="32"/>
    </row>
    <row r="2613" spans="2:19">
      <c r="B2613" s="5">
        <v>1977</v>
      </c>
      <c r="C2613" s="106">
        <v>18365.02</v>
      </c>
      <c r="D2613" s="106">
        <v>18365.02</v>
      </c>
      <c r="E2613" s="106">
        <v>18365.02</v>
      </c>
      <c r="F2613" s="106">
        <v>18365.02</v>
      </c>
      <c r="G2613" s="106">
        <v>18365.02</v>
      </c>
      <c r="H2613" s="106">
        <v>18365.02</v>
      </c>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106">
        <v>28667.33</v>
      </c>
      <c r="D2618" s="106">
        <v>28667.33</v>
      </c>
      <c r="E2618" s="106">
        <v>28667.33</v>
      </c>
      <c r="F2618" s="106">
        <v>28667.33</v>
      </c>
      <c r="G2618" s="106">
        <v>28667.33</v>
      </c>
      <c r="H2618" s="106">
        <v>28667.33</v>
      </c>
      <c r="I2618" s="32"/>
      <c r="J2618" s="32"/>
      <c r="K2618" s="32"/>
      <c r="L2618" s="32"/>
      <c r="M2618" s="32"/>
      <c r="N2618" s="32"/>
      <c r="O2618" s="32"/>
      <c r="P2618" s="32"/>
      <c r="Q2618" s="32"/>
      <c r="R2618" s="32"/>
      <c r="S2618" s="32"/>
    </row>
    <row r="2619" spans="2:19">
      <c r="B2619" s="5">
        <v>1971</v>
      </c>
      <c r="C2619" s="106">
        <v>75366.67</v>
      </c>
      <c r="D2619" s="106">
        <v>75366.67</v>
      </c>
      <c r="E2619" s="106">
        <v>75366.67</v>
      </c>
      <c r="F2619" s="106">
        <v>75366.67</v>
      </c>
      <c r="G2619" s="106">
        <v>75366.67</v>
      </c>
      <c r="H2619" s="106">
        <v>75366.67</v>
      </c>
      <c r="I2619" s="32"/>
      <c r="J2619" s="32"/>
      <c r="K2619" s="32"/>
      <c r="L2619" s="32"/>
      <c r="M2619" s="32"/>
      <c r="N2619" s="32"/>
      <c r="O2619" s="32"/>
      <c r="P2619" s="32"/>
      <c r="Q2619" s="32"/>
      <c r="R2619" s="32"/>
      <c r="S2619" s="32"/>
    </row>
    <row r="2620" spans="2:19">
      <c r="B2620" s="5">
        <v>1970</v>
      </c>
      <c r="C2620" s="106">
        <v>20551.48</v>
      </c>
      <c r="D2620" s="106">
        <v>20551.48</v>
      </c>
      <c r="E2620" s="106">
        <v>20551.48</v>
      </c>
      <c r="F2620" s="106">
        <v>20551.48</v>
      </c>
      <c r="G2620" s="106">
        <v>20551.48</v>
      </c>
      <c r="H2620" s="106">
        <v>20551.48</v>
      </c>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106">
        <v>16638.18</v>
      </c>
      <c r="D2622" s="106">
        <v>16638.18</v>
      </c>
      <c r="E2622" s="106">
        <v>16638.18</v>
      </c>
      <c r="F2622" s="106">
        <v>16638.18</v>
      </c>
      <c r="G2622" s="106">
        <v>16638.18</v>
      </c>
      <c r="H2622" s="106">
        <v>16638.18</v>
      </c>
      <c r="I2622" s="32"/>
      <c r="J2622" s="32"/>
      <c r="K2622" s="32"/>
      <c r="L2622" s="32"/>
      <c r="M2622" s="32"/>
      <c r="N2622" s="32"/>
      <c r="O2622" s="32"/>
      <c r="P2622" s="32"/>
      <c r="Q2622" s="32"/>
      <c r="R2622" s="32"/>
      <c r="S2622" s="32"/>
    </row>
    <row r="2623" spans="2:19">
      <c r="B2623" s="5">
        <v>1967</v>
      </c>
      <c r="C2623" s="106">
        <v>106475.97</v>
      </c>
      <c r="D2623" s="106">
        <v>106475.97</v>
      </c>
      <c r="E2623" s="106">
        <v>106475.97</v>
      </c>
      <c r="F2623" s="106">
        <v>106475.97</v>
      </c>
      <c r="G2623" s="106">
        <v>106475.97</v>
      </c>
      <c r="H2623" s="106">
        <v>106475.97</v>
      </c>
      <c r="I2623" s="32"/>
      <c r="J2623" s="32"/>
      <c r="K2623" s="32"/>
      <c r="L2623" s="32"/>
      <c r="M2623" s="32"/>
      <c r="N2623" s="32"/>
      <c r="O2623" s="32"/>
      <c r="P2623" s="32"/>
      <c r="Q2623" s="32"/>
      <c r="R2623" s="32"/>
      <c r="S2623" s="32"/>
    </row>
    <row r="2624" spans="2:19">
      <c r="B2624" s="5">
        <v>1966</v>
      </c>
      <c r="C2624" s="106">
        <v>22699.9</v>
      </c>
      <c r="D2624" s="106">
        <v>22699.9</v>
      </c>
      <c r="E2624" s="106">
        <v>22699.9</v>
      </c>
      <c r="F2624" s="106">
        <v>22699.9</v>
      </c>
      <c r="G2624" s="106">
        <v>22699.9</v>
      </c>
      <c r="H2624" s="106">
        <v>22699.9</v>
      </c>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106">
        <v>24977.06</v>
      </c>
      <c r="D2626" s="106">
        <v>24977.06</v>
      </c>
      <c r="E2626" s="106">
        <v>24977.06</v>
      </c>
      <c r="F2626" s="106">
        <v>24977.06</v>
      </c>
      <c r="G2626" s="106">
        <v>24977.06</v>
      </c>
      <c r="H2626" s="106">
        <v>24977.06</v>
      </c>
      <c r="I2626" s="32"/>
      <c r="J2626" s="32"/>
      <c r="K2626" s="32"/>
      <c r="L2626" s="32"/>
      <c r="M2626" s="32"/>
      <c r="N2626" s="32"/>
      <c r="O2626" s="32"/>
      <c r="P2626" s="32"/>
      <c r="Q2626" s="32"/>
      <c r="R2626" s="32"/>
      <c r="S2626" s="32"/>
    </row>
    <row r="2627" spans="2:19">
      <c r="B2627" s="5">
        <v>1963</v>
      </c>
      <c r="C2627" s="106">
        <v>26346.36</v>
      </c>
      <c r="D2627" s="106">
        <v>26346.36</v>
      </c>
      <c r="E2627" s="106">
        <v>26346.36</v>
      </c>
      <c r="F2627" s="106">
        <v>26346.36</v>
      </c>
      <c r="G2627" s="106">
        <v>26346.36</v>
      </c>
      <c r="H2627" s="106">
        <v>26346.36</v>
      </c>
      <c r="I2627" s="32"/>
      <c r="J2627" s="32"/>
      <c r="K2627" s="32"/>
      <c r="L2627" s="32"/>
      <c r="M2627" s="32"/>
      <c r="N2627" s="32"/>
      <c r="O2627" s="32"/>
      <c r="P2627" s="32"/>
      <c r="Q2627" s="32"/>
      <c r="R2627" s="32"/>
      <c r="S2627" s="32"/>
    </row>
    <row r="2628" spans="2:19">
      <c r="B2628" s="5">
        <v>1962</v>
      </c>
      <c r="C2628" s="106">
        <v>37221.839999999997</v>
      </c>
      <c r="D2628" s="106">
        <v>37221.839999999997</v>
      </c>
      <c r="E2628" s="106">
        <v>37221.839999999997</v>
      </c>
      <c r="F2628" s="106">
        <v>37221.839999999997</v>
      </c>
      <c r="G2628" s="106">
        <v>37221.839999999997</v>
      </c>
      <c r="H2628" s="106">
        <v>37221.839999999997</v>
      </c>
      <c r="I2628" s="32"/>
      <c r="J2628" s="32"/>
      <c r="K2628" s="32"/>
      <c r="L2628" s="32"/>
      <c r="M2628" s="32"/>
      <c r="N2628" s="32"/>
      <c r="O2628" s="32"/>
      <c r="P2628" s="32"/>
      <c r="Q2628" s="32"/>
      <c r="R2628" s="32"/>
      <c r="S2628" s="32"/>
    </row>
    <row r="2629" spans="2:19">
      <c r="B2629" s="5">
        <v>1961</v>
      </c>
      <c r="C2629" s="106">
        <v>17056.7</v>
      </c>
      <c r="D2629" s="106">
        <v>17056.7</v>
      </c>
      <c r="E2629" s="106">
        <v>17056.7</v>
      </c>
      <c r="F2629" s="106">
        <v>17056.7</v>
      </c>
      <c r="G2629" s="106">
        <v>17056.7</v>
      </c>
      <c r="H2629" s="106">
        <v>17056.7</v>
      </c>
      <c r="I2629" s="32"/>
      <c r="J2629" s="32"/>
      <c r="K2629" s="32"/>
      <c r="L2629" s="32"/>
      <c r="M2629" s="32"/>
      <c r="N2629" s="32"/>
      <c r="O2629" s="32"/>
      <c r="P2629" s="32"/>
      <c r="Q2629" s="32"/>
      <c r="R2629" s="32"/>
      <c r="S2629" s="32"/>
    </row>
    <row r="2630" spans="2:19">
      <c r="B2630" s="5">
        <v>1960</v>
      </c>
      <c r="C2630" s="106">
        <v>16852.18</v>
      </c>
      <c r="D2630" s="106">
        <v>16852.18</v>
      </c>
      <c r="E2630" s="106">
        <v>16852.18</v>
      </c>
      <c r="F2630" s="106">
        <v>16852.18</v>
      </c>
      <c r="G2630" s="106">
        <v>16852.18</v>
      </c>
      <c r="H2630" s="106">
        <v>16852.18</v>
      </c>
      <c r="I2630" s="32"/>
      <c r="J2630" s="32"/>
      <c r="K2630" s="32"/>
      <c r="L2630" s="32"/>
      <c r="M2630" s="32"/>
      <c r="N2630" s="32"/>
      <c r="O2630" s="32"/>
      <c r="P2630" s="32"/>
      <c r="Q2630" s="32"/>
      <c r="R2630" s="32"/>
      <c r="S2630" s="32"/>
    </row>
    <row r="2631" spans="2:19">
      <c r="B2631" s="5">
        <v>1959</v>
      </c>
      <c r="C2631" s="106">
        <v>13656.4</v>
      </c>
      <c r="D2631" s="106">
        <v>13656.4</v>
      </c>
      <c r="E2631" s="106">
        <v>13656.4</v>
      </c>
      <c r="F2631" s="106">
        <v>13656.4</v>
      </c>
      <c r="G2631" s="106">
        <v>13656.4</v>
      </c>
      <c r="H2631" s="106">
        <v>13656.4</v>
      </c>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106">
        <v>2856.23</v>
      </c>
      <c r="D2633" s="106">
        <v>2856.23</v>
      </c>
      <c r="E2633" s="106">
        <v>2856.23</v>
      </c>
      <c r="F2633" s="106">
        <v>2856.23</v>
      </c>
      <c r="G2633" s="106">
        <v>2856.23</v>
      </c>
      <c r="H2633" s="106">
        <v>2856.23</v>
      </c>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1140890.5600000003</v>
      </c>
      <c r="D2661" s="7">
        <f>SUM(D2583:D2660)</f>
        <v>1140890.5600000003</v>
      </c>
      <c r="E2661" s="7">
        <f>SUM(E2582:E2660)</f>
        <v>1140890.5600000003</v>
      </c>
      <c r="F2661" s="7">
        <f>SUM(F2581:F2660)</f>
        <v>1140890.5600000003</v>
      </c>
      <c r="G2661" s="7">
        <f>SUM(G2580:G2660)</f>
        <v>1140890.5600000003</v>
      </c>
      <c r="H2661" s="7">
        <f>SUM(H2574:H2660)</f>
        <v>1219781.8700000001</v>
      </c>
      <c r="I2661" s="7">
        <f>SUM(I2574:I2660)</f>
        <v>0</v>
      </c>
      <c r="J2661" s="7">
        <f t="shared" ref="J2661" si="73">SUM(J2574:J2660)</f>
        <v>0</v>
      </c>
      <c r="K2661" s="7">
        <f>SUM(K2574:K2660)</f>
        <v>0</v>
      </c>
      <c r="L2661" s="7">
        <f t="shared" ref="L2661" si="74">SUM(L2574:L2660)</f>
        <v>0</v>
      </c>
      <c r="M2661" s="7">
        <f>SUM(M2574:M2660)</f>
        <v>0</v>
      </c>
      <c r="N2661" s="10">
        <f>SUM(N2569:N2660)</f>
        <v>0</v>
      </c>
      <c r="O2661" s="10">
        <f t="shared" ref="O2661:S2661" si="75">SUM(O2569:O2660)</f>
        <v>0</v>
      </c>
      <c r="P2661" s="10">
        <f t="shared" si="75"/>
        <v>0</v>
      </c>
      <c r="Q2661" s="10">
        <f t="shared" si="75"/>
        <v>0</v>
      </c>
      <c r="R2661" s="10">
        <f t="shared" si="75"/>
        <v>0</v>
      </c>
      <c r="S2661" s="10">
        <f t="shared" si="75"/>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76">SUM(J2669:J2755)</f>
        <v>0</v>
      </c>
      <c r="K2756" s="7">
        <f>SUM(K2669:K2755)</f>
        <v>0</v>
      </c>
      <c r="L2756" s="7">
        <f t="shared" ref="L2756" si="77">SUM(L2669:L2755)</f>
        <v>0</v>
      </c>
      <c r="M2756" s="7">
        <f>SUM(M2669:M2755)</f>
        <v>0</v>
      </c>
      <c r="N2756" s="10">
        <f>SUM(N2664:N2755)</f>
        <v>0</v>
      </c>
      <c r="O2756" s="10">
        <f t="shared" ref="O2756:S2756" si="78">SUM(O2664:O2755)</f>
        <v>0</v>
      </c>
      <c r="P2756" s="10">
        <f t="shared" si="78"/>
        <v>0</v>
      </c>
      <c r="Q2756" s="10">
        <f t="shared" si="78"/>
        <v>0</v>
      </c>
      <c r="R2756" s="10">
        <f t="shared" si="78"/>
        <v>0</v>
      </c>
      <c r="S2756" s="10">
        <f t="shared" si="78"/>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79">SUM(J2764:J2850)</f>
        <v>0</v>
      </c>
      <c r="K2851" s="7">
        <f>SUM(K2764:K2850)</f>
        <v>0</v>
      </c>
      <c r="L2851" s="7">
        <f t="shared" ref="L2851" si="80">SUM(L2764:L2850)</f>
        <v>0</v>
      </c>
      <c r="M2851" s="7">
        <f>SUM(M2764:M2850)</f>
        <v>0</v>
      </c>
      <c r="N2851" s="10">
        <f>SUM(N2759:N2850)</f>
        <v>0</v>
      </c>
      <c r="O2851" s="10">
        <f t="shared" ref="O2851:S2851" si="81">SUM(O2759:O2850)</f>
        <v>0</v>
      </c>
      <c r="P2851" s="10">
        <f t="shared" si="81"/>
        <v>0</v>
      </c>
      <c r="Q2851" s="10">
        <f t="shared" si="81"/>
        <v>0</v>
      </c>
      <c r="R2851" s="10">
        <f t="shared" si="81"/>
        <v>0</v>
      </c>
      <c r="S2851" s="10">
        <f t="shared" si="81"/>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v>12647.79</v>
      </c>
      <c r="R2855" s="32">
        <v>12647.79</v>
      </c>
      <c r="S2855" s="32">
        <v>12647.79</v>
      </c>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v>21889.996512438</v>
      </c>
      <c r="P2857" s="32">
        <v>21889.996512438</v>
      </c>
      <c r="Q2857" s="32">
        <v>21889.996512438</v>
      </c>
      <c r="R2857" s="32">
        <v>21889.996512438</v>
      </c>
      <c r="S2857" s="32">
        <v>21889.996512438</v>
      </c>
    </row>
    <row r="2858" spans="1:19">
      <c r="A2858" s="35"/>
      <c r="B2858" s="5">
        <v>2017</v>
      </c>
      <c r="C2858" s="31"/>
      <c r="D2858" s="31"/>
      <c r="E2858" s="31"/>
      <c r="F2858" s="31"/>
      <c r="G2858" s="31"/>
      <c r="H2858" s="31"/>
      <c r="I2858" s="31"/>
      <c r="J2858" s="31"/>
      <c r="K2858" s="31"/>
      <c r="L2858" s="31"/>
      <c r="M2858" s="31"/>
      <c r="N2858" s="106">
        <v>26955.857925116001</v>
      </c>
      <c r="O2858" s="32">
        <v>26955.857925116001</v>
      </c>
      <c r="P2858" s="32">
        <v>26955.857925116001</v>
      </c>
      <c r="Q2858" s="32">
        <v>26955.857925116001</v>
      </c>
      <c r="R2858" s="32">
        <v>26955.857925116001</v>
      </c>
      <c r="S2858" s="32">
        <v>26955.857925116001</v>
      </c>
    </row>
    <row r="2859" spans="1:19">
      <c r="B2859" s="5">
        <v>2016</v>
      </c>
      <c r="C2859" s="31"/>
      <c r="D2859" s="31"/>
      <c r="E2859" s="31"/>
      <c r="F2859" s="31"/>
      <c r="G2859" s="31"/>
      <c r="H2859" s="31"/>
      <c r="I2859" s="31"/>
      <c r="J2859" s="31"/>
      <c r="K2859" s="31"/>
      <c r="L2859" s="31"/>
      <c r="M2859" s="106">
        <v>29372.080000000002</v>
      </c>
      <c r="N2859" s="106">
        <v>29372.080000000002</v>
      </c>
      <c r="O2859" s="32">
        <v>29372.080000000002</v>
      </c>
      <c r="P2859" s="32">
        <v>29372.080000000002</v>
      </c>
      <c r="Q2859" s="32">
        <v>29372.080000000002</v>
      </c>
      <c r="R2859" s="32">
        <v>29372.080000000002</v>
      </c>
      <c r="S2859" s="32">
        <v>29372.080000000002</v>
      </c>
    </row>
    <row r="2860" spans="1:19">
      <c r="B2860" s="5">
        <v>2015</v>
      </c>
      <c r="C2860" s="31"/>
      <c r="D2860" s="31"/>
      <c r="E2860" s="31"/>
      <c r="F2860" s="31"/>
      <c r="G2860" s="31"/>
      <c r="H2860" s="31"/>
      <c r="I2860" s="31"/>
      <c r="J2860" s="31"/>
      <c r="K2860" s="31"/>
      <c r="L2860" s="106">
        <v>22904.55</v>
      </c>
      <c r="M2860" s="106">
        <v>22904.55</v>
      </c>
      <c r="N2860" s="106">
        <v>22904.55</v>
      </c>
      <c r="O2860" s="32">
        <v>22904.55</v>
      </c>
      <c r="P2860" s="32">
        <v>22904.55</v>
      </c>
      <c r="Q2860" s="32">
        <v>22904.55</v>
      </c>
      <c r="R2860" s="32">
        <v>22904.55</v>
      </c>
      <c r="S2860" s="32">
        <v>22904.55</v>
      </c>
    </row>
    <row r="2861" spans="1:19">
      <c r="B2861" s="5">
        <v>2014</v>
      </c>
      <c r="C2861" s="31"/>
      <c r="D2861" s="31"/>
      <c r="E2861" s="31"/>
      <c r="F2861" s="31"/>
      <c r="G2861" s="31"/>
      <c r="H2861" s="31"/>
      <c r="I2861" s="31"/>
      <c r="J2861" s="31"/>
      <c r="K2861" s="106">
        <v>5405.35</v>
      </c>
      <c r="L2861" s="106">
        <v>5405.35</v>
      </c>
      <c r="M2861" s="106">
        <v>5405.35</v>
      </c>
      <c r="N2861" s="106">
        <v>5405.35</v>
      </c>
      <c r="O2861" s="32">
        <v>5405.35</v>
      </c>
      <c r="P2861" s="32">
        <v>5405.35</v>
      </c>
      <c r="Q2861" s="32">
        <v>5405.35</v>
      </c>
      <c r="R2861" s="32">
        <v>5405.35</v>
      </c>
      <c r="S2861" s="32">
        <v>5405.35</v>
      </c>
    </row>
    <row r="2862" spans="1:19">
      <c r="B2862" s="5">
        <v>2013</v>
      </c>
      <c r="C2862" s="31"/>
      <c r="D2862" s="31"/>
      <c r="E2862" s="31"/>
      <c r="F2862" s="31"/>
      <c r="G2862" s="31"/>
      <c r="H2862" s="31"/>
      <c r="I2862" s="31"/>
      <c r="J2862" s="106">
        <v>2463.0100000000002</v>
      </c>
      <c r="K2862" s="106">
        <v>2463.0100000000002</v>
      </c>
      <c r="L2862" s="106">
        <v>2463.0100000000002</v>
      </c>
      <c r="M2862" s="106">
        <v>2463.0100000000002</v>
      </c>
      <c r="N2862" s="106">
        <v>2463.0100000000002</v>
      </c>
      <c r="O2862" s="32">
        <v>2463.0100000000002</v>
      </c>
      <c r="P2862" s="32">
        <v>2463.0100000000002</v>
      </c>
      <c r="Q2862" s="32">
        <v>2463.0100000000002</v>
      </c>
      <c r="R2862" s="32">
        <v>2463.0100000000002</v>
      </c>
      <c r="S2862" s="32">
        <v>2463.0100000000002</v>
      </c>
    </row>
    <row r="2863" spans="1:19">
      <c r="B2863" s="5">
        <v>2012</v>
      </c>
      <c r="C2863" s="31"/>
      <c r="D2863" s="31"/>
      <c r="E2863" s="31"/>
      <c r="F2863" s="31"/>
      <c r="G2863" s="31"/>
      <c r="H2863" s="31"/>
      <c r="I2863" s="106">
        <v>923.1</v>
      </c>
      <c r="J2863" s="106">
        <v>923.1</v>
      </c>
      <c r="K2863" s="106">
        <v>923.1</v>
      </c>
      <c r="L2863" s="106">
        <v>923.1</v>
      </c>
      <c r="M2863" s="106">
        <v>923.1</v>
      </c>
      <c r="N2863" s="106">
        <v>923.1</v>
      </c>
      <c r="O2863" s="32">
        <v>923.1</v>
      </c>
      <c r="P2863" s="32">
        <v>923.1</v>
      </c>
      <c r="Q2863" s="32">
        <v>923.1</v>
      </c>
      <c r="R2863" s="32">
        <v>923.1</v>
      </c>
      <c r="S2863" s="32">
        <v>923.1</v>
      </c>
    </row>
    <row r="2864" spans="1:19">
      <c r="B2864" s="5">
        <v>2011</v>
      </c>
      <c r="C2864" s="31"/>
      <c r="D2864" s="31"/>
      <c r="E2864" s="31"/>
      <c r="F2864" s="31"/>
      <c r="G2864" s="31"/>
      <c r="H2864" s="106">
        <v>2568.12</v>
      </c>
      <c r="I2864" s="106">
        <v>1390.45</v>
      </c>
      <c r="J2864" s="106">
        <v>1390.45</v>
      </c>
      <c r="K2864" s="106">
        <v>1390.45</v>
      </c>
      <c r="L2864" s="106">
        <v>1390.45</v>
      </c>
      <c r="M2864" s="106">
        <v>1390.45</v>
      </c>
      <c r="N2864" s="106">
        <v>1390.45</v>
      </c>
      <c r="O2864" s="32">
        <v>1390.45</v>
      </c>
      <c r="P2864" s="32">
        <v>1390.45</v>
      </c>
      <c r="Q2864" s="32">
        <v>1390.45</v>
      </c>
      <c r="R2864" s="32">
        <v>1390.45</v>
      </c>
      <c r="S2864" s="32">
        <v>1390.45</v>
      </c>
    </row>
    <row r="2865" spans="2:19">
      <c r="B2865" s="5">
        <v>2010</v>
      </c>
      <c r="C2865" s="31"/>
      <c r="D2865" s="31"/>
      <c r="E2865" s="31"/>
      <c r="F2865" s="31"/>
      <c r="G2865" s="32"/>
      <c r="H2865" s="32"/>
      <c r="I2865" s="106">
        <v>15665.71</v>
      </c>
      <c r="J2865" s="106">
        <v>15665.71</v>
      </c>
      <c r="K2865" s="106">
        <v>15665.71</v>
      </c>
      <c r="L2865" s="106">
        <v>15665.71</v>
      </c>
      <c r="M2865" s="106">
        <v>15665.71</v>
      </c>
      <c r="N2865" s="106">
        <v>15665.71</v>
      </c>
      <c r="O2865" s="32">
        <v>15665.71</v>
      </c>
      <c r="P2865" s="32">
        <v>15665.71</v>
      </c>
      <c r="Q2865" s="32">
        <v>15665.71</v>
      </c>
      <c r="R2865" s="32">
        <v>15665.71</v>
      </c>
      <c r="S2865" s="32">
        <v>15665.71</v>
      </c>
    </row>
    <row r="2866" spans="2:19">
      <c r="B2866" s="5">
        <v>2009</v>
      </c>
      <c r="C2866" s="31"/>
      <c r="D2866" s="31"/>
      <c r="E2866" s="31"/>
      <c r="F2866" s="106">
        <v>2370.98</v>
      </c>
      <c r="G2866" s="106">
        <v>2370.98</v>
      </c>
      <c r="H2866" s="106">
        <v>2370.98</v>
      </c>
      <c r="I2866" s="106">
        <v>84578.77</v>
      </c>
      <c r="J2866" s="106">
        <v>84578.77</v>
      </c>
      <c r="K2866" s="106">
        <v>84578.77</v>
      </c>
      <c r="L2866" s="106">
        <v>84578.77</v>
      </c>
      <c r="M2866" s="106">
        <v>84578.77</v>
      </c>
      <c r="N2866" s="106">
        <v>84578.77</v>
      </c>
      <c r="O2866" s="32">
        <v>84578.77</v>
      </c>
      <c r="P2866" s="32">
        <v>84578.77</v>
      </c>
      <c r="Q2866" s="32">
        <v>84578.77</v>
      </c>
      <c r="R2866" s="32">
        <v>84578.77</v>
      </c>
      <c r="S2866" s="32">
        <v>84578.77</v>
      </c>
    </row>
    <row r="2867" spans="2:19">
      <c r="B2867" s="5">
        <v>2008</v>
      </c>
      <c r="C2867" s="31"/>
      <c r="D2867" s="31"/>
      <c r="E2867" s="106">
        <v>12522.34</v>
      </c>
      <c r="F2867" s="106">
        <v>12522.34</v>
      </c>
      <c r="G2867" s="106">
        <v>12522.34</v>
      </c>
      <c r="H2867" s="106">
        <v>12522.34</v>
      </c>
      <c r="I2867" s="106">
        <v>39440.14</v>
      </c>
      <c r="J2867" s="106">
        <v>39440.14</v>
      </c>
      <c r="K2867" s="106">
        <v>39440.14</v>
      </c>
      <c r="L2867" s="106">
        <v>39440.14</v>
      </c>
      <c r="M2867" s="106">
        <v>39440.14</v>
      </c>
      <c r="N2867" s="106">
        <v>39440.14</v>
      </c>
      <c r="O2867" s="32">
        <v>39440.14</v>
      </c>
      <c r="P2867" s="32">
        <v>39440.14</v>
      </c>
      <c r="Q2867" s="32">
        <v>39440.14</v>
      </c>
      <c r="R2867" s="32">
        <v>39440.14</v>
      </c>
      <c r="S2867" s="32">
        <v>39440.14</v>
      </c>
    </row>
    <row r="2868" spans="2:19">
      <c r="B2868" s="5">
        <v>2007</v>
      </c>
      <c r="C2868" s="31"/>
      <c r="D2868" s="106">
        <v>19188.080000000002</v>
      </c>
      <c r="E2868" s="106">
        <v>19188.080000000002</v>
      </c>
      <c r="F2868" s="106">
        <v>19188.080000000002</v>
      </c>
      <c r="G2868" s="106">
        <v>19188.080000000002</v>
      </c>
      <c r="H2868" s="106">
        <v>19188.080000000002</v>
      </c>
      <c r="I2868" s="106">
        <v>93549.68</v>
      </c>
      <c r="J2868" s="106">
        <v>93549.68</v>
      </c>
      <c r="K2868" s="106">
        <v>93549.68</v>
      </c>
      <c r="L2868" s="106">
        <v>93549.68</v>
      </c>
      <c r="M2868" s="106">
        <v>93549.68</v>
      </c>
      <c r="N2868" s="106">
        <v>93549.68</v>
      </c>
      <c r="O2868" s="32">
        <v>93549.68</v>
      </c>
      <c r="P2868" s="32">
        <v>93549.68</v>
      </c>
      <c r="Q2868" s="32">
        <v>93549.68</v>
      </c>
      <c r="R2868" s="32">
        <v>93549.68</v>
      </c>
      <c r="S2868" s="32">
        <v>93549.68</v>
      </c>
    </row>
    <row r="2869" spans="2:19">
      <c r="B2869" s="5">
        <v>2006</v>
      </c>
      <c r="C2869" s="106">
        <v>109358.51</v>
      </c>
      <c r="D2869" s="106">
        <v>109358.51</v>
      </c>
      <c r="E2869" s="106">
        <v>109358.51</v>
      </c>
      <c r="F2869" s="106">
        <v>109358.51</v>
      </c>
      <c r="G2869" s="106">
        <v>109358.51</v>
      </c>
      <c r="H2869" s="106">
        <v>109358.51</v>
      </c>
      <c r="I2869" s="106">
        <v>158491.29</v>
      </c>
      <c r="J2869" s="106">
        <v>158491.29</v>
      </c>
      <c r="K2869" s="106">
        <v>158491.29</v>
      </c>
      <c r="L2869" s="106">
        <v>158491.29</v>
      </c>
      <c r="M2869" s="106">
        <v>158491.29</v>
      </c>
      <c r="N2869" s="106">
        <v>158491.29</v>
      </c>
      <c r="O2869" s="32">
        <v>158491.29</v>
      </c>
      <c r="P2869" s="32">
        <v>158491.29</v>
      </c>
      <c r="Q2869" s="32">
        <v>158491.29</v>
      </c>
      <c r="R2869" s="32">
        <v>158491.29</v>
      </c>
      <c r="S2869" s="32">
        <v>158491.29</v>
      </c>
    </row>
    <row r="2870" spans="2:19">
      <c r="B2870" s="5">
        <v>2005</v>
      </c>
      <c r="C2870" s="106">
        <v>25820.23</v>
      </c>
      <c r="D2870" s="106">
        <v>25820.23</v>
      </c>
      <c r="E2870" s="106">
        <v>25820.23</v>
      </c>
      <c r="F2870" s="106">
        <v>25820.23</v>
      </c>
      <c r="G2870" s="106">
        <v>25820.23</v>
      </c>
      <c r="H2870" s="106">
        <v>25820.23</v>
      </c>
      <c r="I2870" s="106">
        <v>123576.24</v>
      </c>
      <c r="J2870" s="106">
        <v>123576.24</v>
      </c>
      <c r="K2870" s="106">
        <v>123576.24</v>
      </c>
      <c r="L2870" s="106">
        <v>123576.24</v>
      </c>
      <c r="M2870" s="106">
        <v>123576.24</v>
      </c>
      <c r="N2870" s="106">
        <v>123576.24</v>
      </c>
      <c r="O2870" s="32">
        <v>123576.24</v>
      </c>
      <c r="P2870" s="32">
        <v>123576.24</v>
      </c>
      <c r="Q2870" s="32">
        <v>123576.24</v>
      </c>
      <c r="R2870" s="32">
        <v>123576.24</v>
      </c>
      <c r="S2870" s="32">
        <v>123576.24</v>
      </c>
    </row>
    <row r="2871" spans="2:19">
      <c r="B2871" s="5">
        <v>2004</v>
      </c>
      <c r="C2871" s="106">
        <v>45742.46</v>
      </c>
      <c r="D2871" s="106">
        <v>45742.46</v>
      </c>
      <c r="E2871" s="106">
        <v>45742.46</v>
      </c>
      <c r="F2871" s="106">
        <v>45742.46</v>
      </c>
      <c r="G2871" s="106">
        <v>45742.46</v>
      </c>
      <c r="H2871" s="106">
        <v>45742.46</v>
      </c>
      <c r="I2871" s="106">
        <v>50448.18</v>
      </c>
      <c r="J2871" s="106">
        <v>50448.18</v>
      </c>
      <c r="K2871" s="106">
        <v>50448.18</v>
      </c>
      <c r="L2871" s="106">
        <v>50448.18</v>
      </c>
      <c r="M2871" s="106">
        <v>50448.18</v>
      </c>
      <c r="N2871" s="106">
        <v>50448.18</v>
      </c>
      <c r="O2871" s="32">
        <v>50448.18</v>
      </c>
      <c r="P2871" s="32">
        <v>50448.18</v>
      </c>
      <c r="Q2871" s="32">
        <v>50448.18</v>
      </c>
      <c r="R2871" s="32">
        <v>50448.18</v>
      </c>
      <c r="S2871" s="32">
        <v>50448.18</v>
      </c>
    </row>
    <row r="2872" spans="2:19">
      <c r="B2872" s="5">
        <v>2003</v>
      </c>
      <c r="C2872" s="106">
        <v>34021.86</v>
      </c>
      <c r="D2872" s="106">
        <v>34021.86</v>
      </c>
      <c r="E2872" s="106">
        <v>34021.86</v>
      </c>
      <c r="F2872" s="106">
        <v>34021.86</v>
      </c>
      <c r="G2872" s="106">
        <v>34021.86</v>
      </c>
      <c r="H2872" s="106">
        <v>34021.86</v>
      </c>
      <c r="I2872" s="106">
        <v>46992.82</v>
      </c>
      <c r="J2872" s="106">
        <v>46992.82</v>
      </c>
      <c r="K2872" s="106">
        <v>46992.82</v>
      </c>
      <c r="L2872" s="106">
        <v>46992.82</v>
      </c>
      <c r="M2872" s="106">
        <v>46992.82</v>
      </c>
      <c r="N2872" s="106">
        <v>46992.82</v>
      </c>
      <c r="O2872" s="32">
        <v>46992.82</v>
      </c>
      <c r="P2872" s="32">
        <v>46992.82</v>
      </c>
      <c r="Q2872" s="32">
        <v>46992.82</v>
      </c>
      <c r="R2872" s="32">
        <v>46992.82</v>
      </c>
      <c r="S2872" s="32">
        <v>46992.82</v>
      </c>
    </row>
    <row r="2873" spans="2:19">
      <c r="B2873" s="5">
        <v>2002</v>
      </c>
      <c r="C2873" s="32"/>
      <c r="D2873" s="32"/>
      <c r="E2873" s="32"/>
      <c r="F2873" s="32"/>
      <c r="G2873" s="32"/>
      <c r="H2873" s="32"/>
      <c r="I2873" s="106">
        <v>5790.03</v>
      </c>
      <c r="J2873" s="106">
        <v>5790.03</v>
      </c>
      <c r="K2873" s="106">
        <v>5790.03</v>
      </c>
      <c r="L2873" s="106">
        <v>5790.03</v>
      </c>
      <c r="M2873" s="106">
        <v>5790.03</v>
      </c>
      <c r="N2873" s="106">
        <v>5790.03</v>
      </c>
      <c r="O2873" s="32">
        <v>5790.03</v>
      </c>
      <c r="P2873" s="32">
        <v>5790.03</v>
      </c>
      <c r="Q2873" s="32">
        <v>5790.03</v>
      </c>
      <c r="R2873" s="32">
        <v>5790.03</v>
      </c>
      <c r="S2873" s="32">
        <v>5790.03</v>
      </c>
    </row>
    <row r="2874" spans="2:19">
      <c r="B2874" s="5">
        <v>2001</v>
      </c>
      <c r="C2874" s="32"/>
      <c r="D2874" s="32"/>
      <c r="E2874" s="32"/>
      <c r="F2874" s="32"/>
      <c r="G2874" s="32"/>
      <c r="H2874" s="32"/>
      <c r="I2874" s="106">
        <v>14805.43</v>
      </c>
      <c r="J2874" s="106">
        <v>14805.43</v>
      </c>
      <c r="K2874" s="106">
        <v>14805.43</v>
      </c>
      <c r="L2874" s="106">
        <v>14805.43</v>
      </c>
      <c r="M2874" s="106">
        <v>14805.43</v>
      </c>
      <c r="N2874" s="106">
        <v>14805.43</v>
      </c>
      <c r="O2874" s="32">
        <v>14805.43</v>
      </c>
      <c r="P2874" s="32">
        <v>14805.43</v>
      </c>
      <c r="Q2874" s="32">
        <v>14805.43</v>
      </c>
      <c r="R2874" s="32">
        <v>14805.43</v>
      </c>
      <c r="S2874" s="32">
        <v>14805.43</v>
      </c>
    </row>
    <row r="2875" spans="2:19">
      <c r="B2875" s="5">
        <v>2000</v>
      </c>
      <c r="C2875" s="106">
        <v>1313.42</v>
      </c>
      <c r="D2875" s="106">
        <v>1313.42</v>
      </c>
      <c r="E2875" s="106">
        <v>1313.42</v>
      </c>
      <c r="F2875" s="106">
        <v>1313.42</v>
      </c>
      <c r="G2875" s="106">
        <v>1313.42</v>
      </c>
      <c r="H2875" s="106">
        <v>1313.42</v>
      </c>
      <c r="I2875" s="106">
        <v>19294.66</v>
      </c>
      <c r="J2875" s="106">
        <v>19294.66</v>
      </c>
      <c r="K2875" s="106">
        <v>19294.66</v>
      </c>
      <c r="L2875" s="106">
        <v>19294.66</v>
      </c>
      <c r="M2875" s="106">
        <v>19294.66</v>
      </c>
      <c r="N2875" s="106">
        <v>19294.66</v>
      </c>
      <c r="O2875" s="32">
        <v>19294.66</v>
      </c>
      <c r="P2875" s="32">
        <v>19294.66</v>
      </c>
      <c r="Q2875" s="32">
        <v>19294.66</v>
      </c>
      <c r="R2875" s="32">
        <v>19294.66</v>
      </c>
      <c r="S2875" s="32">
        <v>19294.66</v>
      </c>
    </row>
    <row r="2876" spans="2:19">
      <c r="B2876" s="5">
        <v>1999</v>
      </c>
      <c r="C2876" s="106">
        <v>6778.18</v>
      </c>
      <c r="D2876" s="106">
        <v>6778.18</v>
      </c>
      <c r="E2876" s="106">
        <v>6778.18</v>
      </c>
      <c r="F2876" s="106">
        <v>6778.18</v>
      </c>
      <c r="G2876" s="106">
        <v>6778.18</v>
      </c>
      <c r="H2876" s="106">
        <v>6778.18</v>
      </c>
      <c r="I2876" s="106">
        <v>10605.47</v>
      </c>
      <c r="J2876" s="106">
        <v>10605.47</v>
      </c>
      <c r="K2876" s="106">
        <v>10605.47</v>
      </c>
      <c r="L2876" s="106">
        <v>10605.47</v>
      </c>
      <c r="M2876" s="106">
        <v>10605.47</v>
      </c>
      <c r="N2876" s="106">
        <v>10605.47</v>
      </c>
      <c r="O2876" s="32">
        <v>10605.47</v>
      </c>
      <c r="P2876" s="32">
        <v>10605.47</v>
      </c>
      <c r="Q2876" s="32">
        <v>10605.47</v>
      </c>
      <c r="R2876" s="32">
        <v>10605.47</v>
      </c>
      <c r="S2876" s="32">
        <v>10605.47</v>
      </c>
    </row>
    <row r="2877" spans="2:19">
      <c r="B2877" s="5">
        <v>1998</v>
      </c>
      <c r="C2877" s="106">
        <v>2620.89</v>
      </c>
      <c r="D2877" s="106">
        <v>2620.89</v>
      </c>
      <c r="E2877" s="106">
        <v>2620.89</v>
      </c>
      <c r="F2877" s="106">
        <v>2620.89</v>
      </c>
      <c r="G2877" s="106">
        <v>2620.89</v>
      </c>
      <c r="H2877" s="106">
        <v>2620.89</v>
      </c>
      <c r="I2877" s="106">
        <v>26795.85</v>
      </c>
      <c r="J2877" s="106">
        <v>26795.85</v>
      </c>
      <c r="K2877" s="106">
        <v>26795.85</v>
      </c>
      <c r="L2877" s="106">
        <v>26795.85</v>
      </c>
      <c r="M2877" s="106">
        <v>26795.85</v>
      </c>
      <c r="N2877" s="106">
        <v>26795.85</v>
      </c>
      <c r="O2877" s="32">
        <v>26795.85</v>
      </c>
      <c r="P2877" s="32">
        <v>26795.85</v>
      </c>
      <c r="Q2877" s="32">
        <v>26795.85</v>
      </c>
      <c r="R2877" s="32">
        <v>26795.85</v>
      </c>
      <c r="S2877" s="32">
        <v>26795.85</v>
      </c>
    </row>
    <row r="2878" spans="2:19">
      <c r="B2878" s="5">
        <v>1997</v>
      </c>
      <c r="C2878" s="106">
        <v>620</v>
      </c>
      <c r="D2878" s="106">
        <v>620</v>
      </c>
      <c r="E2878" s="106">
        <v>620</v>
      </c>
      <c r="F2878" s="106">
        <v>620</v>
      </c>
      <c r="G2878" s="106">
        <v>620</v>
      </c>
      <c r="H2878" s="106">
        <v>620</v>
      </c>
      <c r="I2878" s="106">
        <v>32533.51</v>
      </c>
      <c r="J2878" s="106">
        <v>32533.51</v>
      </c>
      <c r="K2878" s="106">
        <v>32533.51</v>
      </c>
      <c r="L2878" s="106">
        <v>32533.51</v>
      </c>
      <c r="M2878" s="106">
        <v>32533.51</v>
      </c>
      <c r="N2878" s="106">
        <v>32533.51</v>
      </c>
      <c r="O2878" s="32">
        <v>32533.51</v>
      </c>
      <c r="P2878" s="32">
        <v>32533.51</v>
      </c>
      <c r="Q2878" s="32">
        <v>32533.51</v>
      </c>
      <c r="R2878" s="32">
        <v>32533.51</v>
      </c>
      <c r="S2878" s="32">
        <v>32533.51</v>
      </c>
    </row>
    <row r="2879" spans="2:19">
      <c r="B2879" s="5">
        <v>1996</v>
      </c>
      <c r="C2879" s="106">
        <v>4314</v>
      </c>
      <c r="D2879" s="106">
        <v>4314</v>
      </c>
      <c r="E2879" s="106">
        <v>4314</v>
      </c>
      <c r="F2879" s="106">
        <v>4314</v>
      </c>
      <c r="G2879" s="106">
        <v>4314</v>
      </c>
      <c r="H2879" s="106">
        <v>4314</v>
      </c>
      <c r="I2879" s="106">
        <v>11151.26</v>
      </c>
      <c r="J2879" s="106">
        <v>11151.26</v>
      </c>
      <c r="K2879" s="106">
        <v>11151.26</v>
      </c>
      <c r="L2879" s="106">
        <v>11151.26</v>
      </c>
      <c r="M2879" s="106">
        <v>11151.26</v>
      </c>
      <c r="N2879" s="106">
        <v>11151.26</v>
      </c>
      <c r="O2879" s="32">
        <v>11151.26</v>
      </c>
      <c r="P2879" s="32">
        <v>11151.26</v>
      </c>
      <c r="Q2879" s="32">
        <v>11151.26</v>
      </c>
      <c r="R2879" s="32">
        <v>11151.26</v>
      </c>
      <c r="S2879" s="32">
        <v>11151.26</v>
      </c>
    </row>
    <row r="2880" spans="2:19">
      <c r="B2880" s="5">
        <v>1995</v>
      </c>
      <c r="C2880" s="106">
        <v>17149.91</v>
      </c>
      <c r="D2880" s="106">
        <v>17149.91</v>
      </c>
      <c r="E2880" s="106">
        <v>17149.91</v>
      </c>
      <c r="F2880" s="106">
        <v>17149.91</v>
      </c>
      <c r="G2880" s="106">
        <v>17149.91</v>
      </c>
      <c r="H2880" s="106">
        <v>17149.91</v>
      </c>
      <c r="I2880" s="106">
        <v>30394.27</v>
      </c>
      <c r="J2880" s="106">
        <v>30394.27</v>
      </c>
      <c r="K2880" s="106">
        <v>30394.27</v>
      </c>
      <c r="L2880" s="106">
        <v>30394.27</v>
      </c>
      <c r="M2880" s="106">
        <v>30394.27</v>
      </c>
      <c r="N2880" s="106">
        <v>30394.27</v>
      </c>
      <c r="O2880" s="32">
        <v>30394.27</v>
      </c>
      <c r="P2880" s="32">
        <v>30394.27</v>
      </c>
      <c r="Q2880" s="32">
        <v>30394.27</v>
      </c>
      <c r="R2880" s="32">
        <v>30394.27</v>
      </c>
      <c r="S2880" s="32">
        <v>30394.27</v>
      </c>
    </row>
    <row r="2881" spans="2:19">
      <c r="B2881" s="5">
        <v>1994</v>
      </c>
      <c r="C2881" s="106">
        <v>211305.12</v>
      </c>
      <c r="D2881" s="106">
        <v>211305.12</v>
      </c>
      <c r="E2881" s="106">
        <v>211305.12</v>
      </c>
      <c r="F2881" s="106">
        <v>211305.12</v>
      </c>
      <c r="G2881" s="106">
        <v>211305.12</v>
      </c>
      <c r="H2881" s="106">
        <v>211305.12</v>
      </c>
      <c r="I2881" s="106">
        <v>89273.37</v>
      </c>
      <c r="J2881" s="106">
        <v>89273.37</v>
      </c>
      <c r="K2881" s="106">
        <v>89273.37</v>
      </c>
      <c r="L2881" s="106">
        <v>89273.37</v>
      </c>
      <c r="M2881" s="106">
        <v>89273.37</v>
      </c>
      <c r="N2881" s="106">
        <v>89273.37</v>
      </c>
      <c r="O2881" s="32">
        <v>89273.37</v>
      </c>
      <c r="P2881" s="32">
        <v>89273.37</v>
      </c>
      <c r="Q2881" s="32">
        <v>89273.37</v>
      </c>
      <c r="R2881" s="32">
        <v>89273.37</v>
      </c>
      <c r="S2881" s="32">
        <v>89273.37</v>
      </c>
    </row>
    <row r="2882" spans="2:19">
      <c r="B2882" s="5">
        <v>1993</v>
      </c>
      <c r="C2882" s="32"/>
      <c r="D2882" s="32"/>
      <c r="E2882" s="32"/>
      <c r="F2882" s="32"/>
      <c r="G2882" s="32"/>
      <c r="H2882" s="32"/>
      <c r="I2882" s="106">
        <v>46257.31</v>
      </c>
      <c r="J2882" s="106">
        <v>46257.31</v>
      </c>
      <c r="K2882" s="106">
        <v>46257.31</v>
      </c>
      <c r="L2882" s="106">
        <v>46257.31</v>
      </c>
      <c r="M2882" s="106">
        <v>46257.31</v>
      </c>
      <c r="N2882" s="106">
        <v>46257.31</v>
      </c>
      <c r="O2882" s="32">
        <v>46257.31</v>
      </c>
      <c r="P2882" s="32">
        <v>46257.31</v>
      </c>
      <c r="Q2882" s="32">
        <v>46257.31</v>
      </c>
      <c r="R2882" s="32">
        <v>46257.31</v>
      </c>
      <c r="S2882" s="32">
        <v>46257.31</v>
      </c>
    </row>
    <row r="2883" spans="2:19">
      <c r="B2883" s="5">
        <v>1992</v>
      </c>
      <c r="C2883" s="32"/>
      <c r="D2883" s="32"/>
      <c r="E2883" s="32"/>
      <c r="F2883" s="32"/>
      <c r="G2883" s="32"/>
      <c r="H2883" s="32"/>
      <c r="I2883" s="106">
        <v>13948.39</v>
      </c>
      <c r="J2883" s="106">
        <v>13948.39</v>
      </c>
      <c r="K2883" s="106">
        <v>13948.39</v>
      </c>
      <c r="L2883" s="106">
        <v>13948.39</v>
      </c>
      <c r="M2883" s="106">
        <v>13948.39</v>
      </c>
      <c r="N2883" s="106">
        <v>13948.39</v>
      </c>
      <c r="O2883" s="32">
        <v>13948.39</v>
      </c>
      <c r="P2883" s="32">
        <v>13948.39</v>
      </c>
      <c r="Q2883" s="32">
        <v>13948.39</v>
      </c>
      <c r="R2883" s="32">
        <v>13948.39</v>
      </c>
      <c r="S2883" s="32">
        <v>13948.39</v>
      </c>
    </row>
    <row r="2884" spans="2:19">
      <c r="B2884" s="5">
        <v>1991</v>
      </c>
      <c r="C2884" s="32"/>
      <c r="D2884" s="32"/>
      <c r="E2884" s="32"/>
      <c r="F2884" s="32"/>
      <c r="G2884" s="32"/>
      <c r="H2884" s="32"/>
      <c r="I2884" s="106">
        <v>3203.39</v>
      </c>
      <c r="J2884" s="106">
        <v>3203.39</v>
      </c>
      <c r="K2884" s="106">
        <v>3203.39</v>
      </c>
      <c r="L2884" s="106">
        <v>3203.39</v>
      </c>
      <c r="M2884" s="106">
        <v>3203.39</v>
      </c>
      <c r="N2884" s="106">
        <v>3203.39</v>
      </c>
      <c r="O2884" s="32">
        <v>3203.39</v>
      </c>
      <c r="P2884" s="32">
        <v>3203.39</v>
      </c>
      <c r="Q2884" s="32">
        <v>3203.39</v>
      </c>
      <c r="R2884" s="32">
        <v>3203.39</v>
      </c>
      <c r="S2884" s="32">
        <v>3203.39</v>
      </c>
    </row>
    <row r="2885" spans="2:19">
      <c r="B2885" s="5">
        <v>1990</v>
      </c>
      <c r="C2885" s="32"/>
      <c r="D2885" s="32"/>
      <c r="E2885" s="32"/>
      <c r="F2885" s="32"/>
      <c r="G2885" s="32"/>
      <c r="H2885" s="32"/>
      <c r="I2885" s="106">
        <v>11421.11</v>
      </c>
      <c r="J2885" s="106">
        <v>11421.11</v>
      </c>
      <c r="K2885" s="106">
        <v>11421.11</v>
      </c>
      <c r="L2885" s="106">
        <v>11421.11</v>
      </c>
      <c r="M2885" s="106">
        <v>11421.11</v>
      </c>
      <c r="N2885" s="106">
        <v>11421.11</v>
      </c>
      <c r="O2885" s="32">
        <v>11421.11</v>
      </c>
      <c r="P2885" s="32">
        <v>11421.11</v>
      </c>
      <c r="Q2885" s="32">
        <v>11421.11</v>
      </c>
      <c r="R2885" s="32">
        <v>11421.11</v>
      </c>
      <c r="S2885" s="32">
        <v>11421.11</v>
      </c>
    </row>
    <row r="2886" spans="2:19">
      <c r="B2886" s="5">
        <v>1989</v>
      </c>
      <c r="C2886" s="32"/>
      <c r="D2886" s="32"/>
      <c r="E2886" s="32"/>
      <c r="F2886" s="32"/>
      <c r="G2886" s="32"/>
      <c r="H2886" s="32"/>
      <c r="I2886" s="106">
        <v>12592.84</v>
      </c>
      <c r="J2886" s="106">
        <v>12592.84</v>
      </c>
      <c r="K2886" s="106">
        <v>12592.84</v>
      </c>
      <c r="L2886" s="106">
        <v>12592.84</v>
      </c>
      <c r="M2886" s="106">
        <v>12592.84</v>
      </c>
      <c r="N2886" s="106">
        <v>12592.84</v>
      </c>
      <c r="O2886" s="32">
        <v>12592.84</v>
      </c>
      <c r="P2886" s="32">
        <v>12592.84</v>
      </c>
      <c r="Q2886" s="32">
        <v>12592.84</v>
      </c>
      <c r="R2886" s="32">
        <v>12592.84</v>
      </c>
      <c r="S2886" s="32">
        <v>12592.84</v>
      </c>
    </row>
    <row r="2887" spans="2:19">
      <c r="B2887" s="5">
        <v>1988</v>
      </c>
      <c r="C2887" s="32"/>
      <c r="D2887" s="32"/>
      <c r="E2887" s="32"/>
      <c r="F2887" s="32"/>
      <c r="G2887" s="32"/>
      <c r="H2887" s="32"/>
      <c r="I2887" s="106">
        <v>10376.75</v>
      </c>
      <c r="J2887" s="106">
        <v>10376.75</v>
      </c>
      <c r="K2887" s="106">
        <v>10376.75</v>
      </c>
      <c r="L2887" s="106">
        <v>10376.75</v>
      </c>
      <c r="M2887" s="106">
        <v>10376.75</v>
      </c>
      <c r="N2887" s="106">
        <v>10376.75</v>
      </c>
      <c r="O2887" s="32">
        <v>10376.75</v>
      </c>
      <c r="P2887" s="32">
        <v>10376.75</v>
      </c>
      <c r="Q2887" s="32">
        <v>10376.75</v>
      </c>
      <c r="R2887" s="32">
        <v>10376.75</v>
      </c>
      <c r="S2887" s="32">
        <v>10376.75</v>
      </c>
    </row>
    <row r="2888" spans="2:19">
      <c r="B2888" s="5">
        <v>1987</v>
      </c>
      <c r="C2888" s="106">
        <v>22682.99</v>
      </c>
      <c r="D2888" s="106">
        <v>22682.99</v>
      </c>
      <c r="E2888" s="106">
        <v>22682.99</v>
      </c>
      <c r="F2888" s="106">
        <v>22682.99</v>
      </c>
      <c r="G2888" s="106">
        <v>22682.99</v>
      </c>
      <c r="H2888" s="106">
        <v>22682.99</v>
      </c>
      <c r="I2888" s="106">
        <v>20411.54</v>
      </c>
      <c r="J2888" s="106">
        <v>20411.54</v>
      </c>
      <c r="K2888" s="106">
        <v>20411.54</v>
      </c>
      <c r="L2888" s="106">
        <v>20411.54</v>
      </c>
      <c r="M2888" s="106">
        <v>20411.54</v>
      </c>
      <c r="N2888" s="106">
        <v>20411.54</v>
      </c>
      <c r="O2888" s="32">
        <v>20411.54</v>
      </c>
      <c r="P2888" s="32">
        <v>20411.54</v>
      </c>
      <c r="Q2888" s="32">
        <v>20411.54</v>
      </c>
      <c r="R2888" s="32">
        <v>20411.54</v>
      </c>
      <c r="S2888" s="32">
        <v>20411.54</v>
      </c>
    </row>
    <row r="2889" spans="2:19">
      <c r="B2889" s="5">
        <v>1986</v>
      </c>
      <c r="C2889" s="106">
        <v>69116.77</v>
      </c>
      <c r="D2889" s="106">
        <v>69116.77</v>
      </c>
      <c r="E2889" s="106">
        <v>69116.77</v>
      </c>
      <c r="F2889" s="106">
        <v>69116.77</v>
      </c>
      <c r="G2889" s="106">
        <v>69116.77</v>
      </c>
      <c r="H2889" s="106">
        <v>69116.77</v>
      </c>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106">
        <v>1572.48</v>
      </c>
      <c r="D2893" s="106">
        <v>1572.48</v>
      </c>
      <c r="E2893" s="106">
        <v>1572.48</v>
      </c>
      <c r="F2893" s="106">
        <v>1572.48</v>
      </c>
      <c r="G2893" s="106">
        <v>1572.48</v>
      </c>
      <c r="H2893" s="106">
        <v>1572.48</v>
      </c>
      <c r="I2893" s="32"/>
      <c r="J2893" s="32"/>
      <c r="K2893" s="32"/>
      <c r="L2893" s="32"/>
      <c r="M2893" s="32"/>
      <c r="N2893" s="32"/>
      <c r="O2893" s="32"/>
      <c r="P2893" s="32"/>
      <c r="Q2893" s="32"/>
      <c r="R2893" s="32"/>
      <c r="S2893" s="32"/>
    </row>
    <row r="2894" spans="2:19">
      <c r="B2894" s="5">
        <v>1981</v>
      </c>
      <c r="C2894" s="106">
        <v>3346</v>
      </c>
      <c r="D2894" s="106">
        <v>3346</v>
      </c>
      <c r="E2894" s="106">
        <v>3346</v>
      </c>
      <c r="F2894" s="106">
        <v>3346</v>
      </c>
      <c r="G2894" s="106">
        <v>3346</v>
      </c>
      <c r="H2894" s="106">
        <v>3346</v>
      </c>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106">
        <v>26000</v>
      </c>
      <c r="D2896" s="106">
        <v>26000</v>
      </c>
      <c r="E2896" s="106">
        <v>26000</v>
      </c>
      <c r="F2896" s="106">
        <v>26000</v>
      </c>
      <c r="G2896" s="106">
        <v>26000</v>
      </c>
      <c r="H2896" s="106">
        <v>26000</v>
      </c>
      <c r="I2896" s="32"/>
      <c r="J2896" s="32"/>
      <c r="K2896" s="32"/>
      <c r="L2896" s="32"/>
      <c r="M2896" s="32"/>
      <c r="N2896" s="32"/>
      <c r="O2896" s="32"/>
      <c r="P2896" s="32"/>
      <c r="Q2896" s="32"/>
      <c r="R2896" s="32"/>
      <c r="S2896" s="32"/>
    </row>
    <row r="2897" spans="2:19">
      <c r="B2897" s="5">
        <v>1978</v>
      </c>
      <c r="C2897" s="106">
        <v>103667</v>
      </c>
      <c r="D2897" s="106">
        <v>103667</v>
      </c>
      <c r="E2897" s="106">
        <v>103667</v>
      </c>
      <c r="F2897" s="106">
        <v>103667</v>
      </c>
      <c r="G2897" s="106">
        <v>103667</v>
      </c>
      <c r="H2897" s="106">
        <v>103667</v>
      </c>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685429.82</v>
      </c>
      <c r="D2946" s="7">
        <f>SUM(D2868:D2945)</f>
        <v>704617.9</v>
      </c>
      <c r="E2946" s="7">
        <f>SUM(E2867:E2945)</f>
        <v>717140.23999999987</v>
      </c>
      <c r="F2946" s="7">
        <f>SUM(F2866:F2945)</f>
        <v>719511.22</v>
      </c>
      <c r="G2946" s="7">
        <f>SUM(G2865:G2945)</f>
        <v>719511.22</v>
      </c>
      <c r="H2946" s="7">
        <f>SUM(H2859:H2945)</f>
        <v>722079.34</v>
      </c>
      <c r="I2946" s="7">
        <f>SUM(I2859:I2945)</f>
        <v>973911.56</v>
      </c>
      <c r="J2946" s="7">
        <f t="shared" ref="J2946" si="82">SUM(J2859:J2945)</f>
        <v>976374.57000000007</v>
      </c>
      <c r="K2946" s="7">
        <f>SUM(K2859:K2945)</f>
        <v>981779.92000000016</v>
      </c>
      <c r="L2946" s="7">
        <f t="shared" ref="L2946" si="83">SUM(L2859:L2945)</f>
        <v>1004684.4700000002</v>
      </c>
      <c r="M2946" s="10">
        <f>SUM(M2859:M2945)</f>
        <v>1034056.55</v>
      </c>
      <c r="N2946" s="10">
        <f>SUM(N2854:N2945)</f>
        <v>1061012.4079251161</v>
      </c>
      <c r="O2946" s="10">
        <f t="shared" ref="O2946:S2946" si="84">SUM(O2854:O2945)</f>
        <v>1082902.4044375541</v>
      </c>
      <c r="P2946" s="10">
        <f t="shared" si="84"/>
        <v>1082902.4044375541</v>
      </c>
      <c r="Q2946" s="10">
        <f t="shared" si="84"/>
        <v>1095550.1944375543</v>
      </c>
      <c r="R2946" s="10">
        <f t="shared" si="84"/>
        <v>1095550.1944375543</v>
      </c>
      <c r="S2946" s="10">
        <f t="shared" si="84"/>
        <v>1095550.1944375543</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v>299197.65000000002</v>
      </c>
    </row>
    <row r="2949" spans="1:19">
      <c r="A2949" s="33"/>
      <c r="B2949" s="5">
        <v>2021</v>
      </c>
      <c r="C2949" s="31"/>
      <c r="D2949" s="31"/>
      <c r="E2949" s="31"/>
      <c r="F2949" s="31"/>
      <c r="G2949" s="31"/>
      <c r="H2949" s="31"/>
      <c r="I2949" s="31"/>
      <c r="J2949" s="31"/>
      <c r="K2949" s="31"/>
      <c r="L2949" s="31"/>
      <c r="M2949" s="31"/>
      <c r="N2949" s="31"/>
      <c r="O2949" s="31"/>
      <c r="P2949" s="31"/>
      <c r="Q2949" s="31"/>
      <c r="R2949" s="32">
        <v>117844.53</v>
      </c>
      <c r="S2949" s="32">
        <v>117844.53</v>
      </c>
    </row>
    <row r="2950" spans="1:19">
      <c r="B2950" s="5">
        <v>2020</v>
      </c>
      <c r="C2950" s="31"/>
      <c r="D2950" s="31"/>
      <c r="E2950" s="31"/>
      <c r="F2950" s="31"/>
      <c r="G2950" s="31"/>
      <c r="H2950" s="31"/>
      <c r="I2950" s="31"/>
      <c r="J2950" s="31"/>
      <c r="K2950" s="31"/>
      <c r="L2950" s="31"/>
      <c r="M2950" s="31"/>
      <c r="N2950" s="31"/>
      <c r="O2950" s="31"/>
      <c r="P2950" s="31"/>
      <c r="Q2950" s="32">
        <v>245185.77000000002</v>
      </c>
      <c r="R2950" s="32">
        <v>245185.77000000002</v>
      </c>
      <c r="S2950" s="32">
        <v>245185.77000000002</v>
      </c>
    </row>
    <row r="2951" spans="1:19">
      <c r="A2951" s="35"/>
      <c r="B2951" s="5">
        <v>2019</v>
      </c>
      <c r="C2951" s="31"/>
      <c r="D2951" s="31"/>
      <c r="E2951" s="31"/>
      <c r="F2951" s="31"/>
      <c r="G2951" s="31"/>
      <c r="H2951" s="31"/>
      <c r="I2951" s="31"/>
      <c r="J2951" s="31"/>
      <c r="K2951" s="31"/>
      <c r="L2951" s="31"/>
      <c r="M2951" s="31"/>
      <c r="N2951" s="31"/>
      <c r="O2951" s="31"/>
      <c r="P2951" s="32">
        <v>212215.12</v>
      </c>
      <c r="Q2951" s="32">
        <v>212215.12</v>
      </c>
      <c r="R2951" s="32">
        <v>212215.12</v>
      </c>
      <c r="S2951" s="32">
        <v>212215.12</v>
      </c>
    </row>
    <row r="2952" spans="1:19">
      <c r="A2952" s="35"/>
      <c r="B2952" s="5">
        <v>2018</v>
      </c>
      <c r="C2952" s="31"/>
      <c r="D2952" s="31"/>
      <c r="E2952" s="31"/>
      <c r="F2952" s="31"/>
      <c r="G2952" s="31"/>
      <c r="H2952" s="31"/>
      <c r="I2952" s="31"/>
      <c r="J2952" s="31"/>
      <c r="K2952" s="31"/>
      <c r="L2952" s="31"/>
      <c r="M2952" s="31"/>
      <c r="N2952" s="31"/>
      <c r="O2952" s="32">
        <v>134770.91999999995</v>
      </c>
      <c r="P2952" s="32">
        <v>134770.91999999995</v>
      </c>
      <c r="Q2952" s="32">
        <v>134770.91999999995</v>
      </c>
      <c r="R2952" s="32">
        <v>134770.91999999995</v>
      </c>
      <c r="S2952" s="32">
        <v>134770.91999999995</v>
      </c>
    </row>
    <row r="2953" spans="1:19">
      <c r="A2953" s="35"/>
      <c r="B2953" s="5">
        <v>2017</v>
      </c>
      <c r="C2953" s="31"/>
      <c r="D2953" s="31"/>
      <c r="E2953" s="31"/>
      <c r="F2953" s="31"/>
      <c r="G2953" s="31"/>
      <c r="H2953" s="31"/>
      <c r="I2953" s="31"/>
      <c r="J2953" s="31"/>
      <c r="K2953" s="31"/>
      <c r="L2953" s="31"/>
      <c r="M2953" s="31"/>
      <c r="N2953" s="106">
        <v>92427.709999999963</v>
      </c>
      <c r="O2953" s="32">
        <v>92427.709999999963</v>
      </c>
      <c r="P2953" s="32">
        <v>92427.709999999963</v>
      </c>
      <c r="Q2953" s="32">
        <v>92427.709999999963</v>
      </c>
      <c r="R2953" s="32">
        <v>92427.709999999963</v>
      </c>
      <c r="S2953" s="32">
        <v>92427.709999999963</v>
      </c>
    </row>
    <row r="2954" spans="1:19">
      <c r="B2954" s="5">
        <v>2016</v>
      </c>
      <c r="C2954" s="31"/>
      <c r="D2954" s="31"/>
      <c r="E2954" s="31"/>
      <c r="F2954" s="31"/>
      <c r="G2954" s="31"/>
      <c r="H2954" s="31"/>
      <c r="I2954" s="31"/>
      <c r="J2954" s="31"/>
      <c r="K2954" s="31"/>
      <c r="L2954" s="31"/>
      <c r="M2954" s="106">
        <v>133628.64000000001</v>
      </c>
      <c r="N2954" s="106">
        <v>133628.64000000001</v>
      </c>
      <c r="O2954" s="32">
        <v>133628.64000000001</v>
      </c>
      <c r="P2954" s="32">
        <v>133628.64000000001</v>
      </c>
      <c r="Q2954" s="32">
        <v>133628.64000000001</v>
      </c>
      <c r="R2954" s="32">
        <v>133628.64000000001</v>
      </c>
      <c r="S2954" s="32">
        <v>133628.64000000001</v>
      </c>
    </row>
    <row r="2955" spans="1:19">
      <c r="B2955" s="5">
        <v>2015</v>
      </c>
      <c r="C2955" s="31"/>
      <c r="D2955" s="31"/>
      <c r="E2955" s="31"/>
      <c r="F2955" s="31"/>
      <c r="G2955" s="31"/>
      <c r="H2955" s="31"/>
      <c r="I2955" s="31"/>
      <c r="J2955" s="31"/>
      <c r="K2955" s="31"/>
      <c r="L2955" s="106">
        <v>106684.87</v>
      </c>
      <c r="M2955" s="106">
        <v>106684.87</v>
      </c>
      <c r="N2955" s="106">
        <v>106684.87</v>
      </c>
      <c r="O2955" s="32">
        <v>106684.87</v>
      </c>
      <c r="P2955" s="32">
        <v>106684.87</v>
      </c>
      <c r="Q2955" s="32">
        <v>106684.87</v>
      </c>
      <c r="R2955" s="32">
        <v>106684.87</v>
      </c>
      <c r="S2955" s="32">
        <v>106684.87</v>
      </c>
    </row>
    <row r="2956" spans="1:19">
      <c r="B2956" s="5">
        <v>2014</v>
      </c>
      <c r="C2956" s="31"/>
      <c r="D2956" s="31"/>
      <c r="E2956" s="31"/>
      <c r="F2956" s="31"/>
      <c r="G2956" s="31"/>
      <c r="H2956" s="31"/>
      <c r="I2956" s="31"/>
      <c r="J2956" s="31"/>
      <c r="K2956" s="106">
        <v>80202.81</v>
      </c>
      <c r="L2956" s="106">
        <v>80202.81</v>
      </c>
      <c r="M2956" s="106">
        <v>80202.81</v>
      </c>
      <c r="N2956" s="106">
        <v>80202.81</v>
      </c>
      <c r="O2956" s="32">
        <v>80202.81</v>
      </c>
      <c r="P2956" s="32">
        <v>80202.81</v>
      </c>
      <c r="Q2956" s="32">
        <v>80202.81</v>
      </c>
      <c r="R2956" s="32">
        <v>80202.81</v>
      </c>
      <c r="S2956" s="32">
        <v>80202.81</v>
      </c>
    </row>
    <row r="2957" spans="1:19">
      <c r="B2957" s="5">
        <v>2013</v>
      </c>
      <c r="C2957" s="31"/>
      <c r="D2957" s="31"/>
      <c r="E2957" s="31"/>
      <c r="F2957" s="31"/>
      <c r="G2957" s="31"/>
      <c r="H2957" s="31"/>
      <c r="I2957" s="31"/>
      <c r="J2957" s="106">
        <v>92169.31</v>
      </c>
      <c r="K2957" s="106">
        <v>92169.31</v>
      </c>
      <c r="L2957" s="106">
        <v>92169.31</v>
      </c>
      <c r="M2957" s="106">
        <v>92169.31</v>
      </c>
      <c r="N2957" s="106">
        <v>92169.31</v>
      </c>
      <c r="O2957" s="32">
        <v>92169.31</v>
      </c>
      <c r="P2957" s="32">
        <v>92169.31</v>
      </c>
      <c r="Q2957" s="32">
        <v>92169.31</v>
      </c>
      <c r="R2957" s="32">
        <v>92169.31</v>
      </c>
      <c r="S2957" s="32">
        <v>92169.31</v>
      </c>
    </row>
    <row r="2958" spans="1:19">
      <c r="B2958" s="5">
        <v>2012</v>
      </c>
      <c r="C2958" s="31"/>
      <c r="D2958" s="31"/>
      <c r="E2958" s="31"/>
      <c r="F2958" s="31"/>
      <c r="G2958" s="31"/>
      <c r="H2958" s="31"/>
      <c r="I2958" s="106">
        <v>81191.67</v>
      </c>
      <c r="J2958" s="106">
        <v>81191.67</v>
      </c>
      <c r="K2958" s="106">
        <v>81191.67</v>
      </c>
      <c r="L2958" s="106">
        <v>81191.67</v>
      </c>
      <c r="M2958" s="106">
        <v>81191.67</v>
      </c>
      <c r="N2958" s="106">
        <v>81191.67</v>
      </c>
      <c r="O2958" s="32">
        <v>81191.67</v>
      </c>
      <c r="P2958" s="32">
        <v>81191.67</v>
      </c>
      <c r="Q2958" s="32">
        <v>81191.67</v>
      </c>
      <c r="R2958" s="32">
        <v>81191.67</v>
      </c>
      <c r="S2958" s="32">
        <v>81191.67</v>
      </c>
    </row>
    <row r="2959" spans="1:19">
      <c r="B2959" s="5">
        <v>2011</v>
      </c>
      <c r="C2959" s="31"/>
      <c r="D2959" s="31"/>
      <c r="E2959" s="31"/>
      <c r="F2959" s="31"/>
      <c r="G2959" s="31"/>
      <c r="H2959" s="106">
        <v>162458.76</v>
      </c>
      <c r="I2959" s="106">
        <v>162458.76</v>
      </c>
      <c r="J2959" s="106">
        <v>168749.14</v>
      </c>
      <c r="K2959" s="106">
        <v>168749.14</v>
      </c>
      <c r="L2959" s="106">
        <v>168749.14</v>
      </c>
      <c r="M2959" s="106">
        <v>168749.14</v>
      </c>
      <c r="N2959" s="106">
        <v>168749.14</v>
      </c>
      <c r="O2959" s="32">
        <v>168749.14</v>
      </c>
      <c r="P2959" s="32">
        <v>168749.14</v>
      </c>
      <c r="Q2959" s="32">
        <v>168749.14</v>
      </c>
      <c r="R2959" s="32">
        <v>168749.14</v>
      </c>
      <c r="S2959" s="32">
        <v>168749.14</v>
      </c>
    </row>
    <row r="2960" spans="1:19">
      <c r="B2960" s="5">
        <v>2010</v>
      </c>
      <c r="C2960" s="31"/>
      <c r="D2960" s="31"/>
      <c r="E2960" s="31"/>
      <c r="F2960" s="31"/>
      <c r="G2960" s="106">
        <v>60436.68</v>
      </c>
      <c r="H2960" s="106">
        <v>60436.68</v>
      </c>
      <c r="I2960" s="106">
        <v>60436.68</v>
      </c>
      <c r="J2960" s="106">
        <v>66655.83</v>
      </c>
      <c r="K2960" s="106">
        <v>66655.83</v>
      </c>
      <c r="L2960" s="106">
        <v>66655.83</v>
      </c>
      <c r="M2960" s="106">
        <v>66655.83</v>
      </c>
      <c r="N2960" s="106">
        <v>66655.83</v>
      </c>
      <c r="O2960" s="32">
        <v>66655.83</v>
      </c>
      <c r="P2960" s="32">
        <v>66655.83</v>
      </c>
      <c r="Q2960" s="32">
        <v>66655.83</v>
      </c>
      <c r="R2960" s="32">
        <v>66655.83</v>
      </c>
      <c r="S2960" s="32">
        <v>66655.83</v>
      </c>
    </row>
    <row r="2961" spans="2:19">
      <c r="B2961" s="5">
        <v>2009</v>
      </c>
      <c r="C2961" s="31"/>
      <c r="D2961" s="31"/>
      <c r="E2961" s="31"/>
      <c r="F2961" s="106">
        <v>60768.33</v>
      </c>
      <c r="G2961" s="106">
        <v>60768.33</v>
      </c>
      <c r="H2961" s="106">
        <v>60768.33</v>
      </c>
      <c r="I2961" s="106">
        <v>60768.33</v>
      </c>
      <c r="J2961" s="106">
        <v>71857.83</v>
      </c>
      <c r="K2961" s="106">
        <v>71857.83</v>
      </c>
      <c r="L2961" s="106">
        <v>71857.83</v>
      </c>
      <c r="M2961" s="106">
        <v>71857.83</v>
      </c>
      <c r="N2961" s="106">
        <v>71857.83</v>
      </c>
      <c r="O2961" s="32">
        <v>71857.83</v>
      </c>
      <c r="P2961" s="32">
        <v>71857.83</v>
      </c>
      <c r="Q2961" s="32">
        <v>71857.83</v>
      </c>
      <c r="R2961" s="32">
        <v>71857.83</v>
      </c>
      <c r="S2961" s="32">
        <v>71857.83</v>
      </c>
    </row>
    <row r="2962" spans="2:19">
      <c r="B2962" s="5">
        <v>2008</v>
      </c>
      <c r="C2962" s="31"/>
      <c r="D2962" s="31"/>
      <c r="E2962" s="106">
        <v>54974.85</v>
      </c>
      <c r="F2962" s="106">
        <v>54974.85</v>
      </c>
      <c r="G2962" s="106">
        <v>54974.85</v>
      </c>
      <c r="H2962" s="106">
        <v>54974.85</v>
      </c>
      <c r="I2962" s="106">
        <v>54974.85</v>
      </c>
      <c r="J2962" s="106">
        <v>103134.77</v>
      </c>
      <c r="K2962" s="106">
        <v>103134.77</v>
      </c>
      <c r="L2962" s="106">
        <v>103134.77</v>
      </c>
      <c r="M2962" s="106">
        <v>103134.77</v>
      </c>
      <c r="N2962" s="106">
        <v>103134.77</v>
      </c>
      <c r="O2962" s="32">
        <v>103134.77</v>
      </c>
      <c r="P2962" s="32">
        <v>103134.77</v>
      </c>
      <c r="Q2962" s="32">
        <v>103134.77</v>
      </c>
      <c r="R2962" s="32">
        <v>103134.77</v>
      </c>
      <c r="S2962" s="32">
        <v>103134.77</v>
      </c>
    </row>
    <row r="2963" spans="2:19">
      <c r="B2963" s="5">
        <v>2007</v>
      </c>
      <c r="C2963" s="31"/>
      <c r="D2963" s="106">
        <v>55310.33</v>
      </c>
      <c r="E2963" s="106">
        <v>55310.33</v>
      </c>
      <c r="F2963" s="106">
        <v>55310.33</v>
      </c>
      <c r="G2963" s="106">
        <v>55310.33</v>
      </c>
      <c r="H2963" s="106">
        <v>55310.33</v>
      </c>
      <c r="I2963" s="106">
        <v>55310.33</v>
      </c>
      <c r="J2963" s="106">
        <v>72658.28</v>
      </c>
      <c r="K2963" s="106">
        <v>72658.28</v>
      </c>
      <c r="L2963" s="106">
        <v>72658.28</v>
      </c>
      <c r="M2963" s="106">
        <v>72658.28</v>
      </c>
      <c r="N2963" s="106">
        <v>72658.28</v>
      </c>
      <c r="O2963" s="32">
        <v>72658.28</v>
      </c>
      <c r="P2963" s="32">
        <v>72658.28</v>
      </c>
      <c r="Q2963" s="32">
        <v>72658.28</v>
      </c>
      <c r="R2963" s="32">
        <v>72658.28</v>
      </c>
      <c r="S2963" s="32">
        <v>72658.28</v>
      </c>
    </row>
    <row r="2964" spans="2:19">
      <c r="B2964" s="5">
        <v>2006</v>
      </c>
      <c r="C2964" s="106">
        <v>133158.37</v>
      </c>
      <c r="D2964" s="106">
        <v>133158.37</v>
      </c>
      <c r="E2964" s="106">
        <v>133158.37</v>
      </c>
      <c r="F2964" s="106">
        <v>133158.37</v>
      </c>
      <c r="G2964" s="106">
        <v>133158.37</v>
      </c>
      <c r="H2964" s="106">
        <v>133158.37</v>
      </c>
      <c r="I2964" s="106">
        <v>133158.37</v>
      </c>
      <c r="J2964" s="106">
        <v>172625.07</v>
      </c>
      <c r="K2964" s="106">
        <v>172625.07</v>
      </c>
      <c r="L2964" s="106">
        <v>172625.07</v>
      </c>
      <c r="M2964" s="106">
        <v>172625.07</v>
      </c>
      <c r="N2964" s="106">
        <v>172625.07</v>
      </c>
      <c r="O2964" s="32">
        <v>172625.07</v>
      </c>
      <c r="P2964" s="32">
        <v>172625.07</v>
      </c>
      <c r="Q2964" s="32">
        <v>172625.07</v>
      </c>
      <c r="R2964" s="32">
        <v>172625.07</v>
      </c>
      <c r="S2964" s="32">
        <v>172625.07</v>
      </c>
    </row>
    <row r="2965" spans="2:19">
      <c r="B2965" s="5">
        <v>2005</v>
      </c>
      <c r="C2965" s="106">
        <v>45956.89</v>
      </c>
      <c r="D2965" s="106">
        <v>45956.89</v>
      </c>
      <c r="E2965" s="106">
        <v>45956.89</v>
      </c>
      <c r="F2965" s="106">
        <v>45956.89</v>
      </c>
      <c r="G2965" s="106">
        <v>45956.89</v>
      </c>
      <c r="H2965" s="106">
        <v>45956.89</v>
      </c>
      <c r="I2965" s="106">
        <v>45956.89</v>
      </c>
      <c r="J2965" s="106">
        <v>69850.570000000007</v>
      </c>
      <c r="K2965" s="106">
        <v>69850.570000000007</v>
      </c>
      <c r="L2965" s="106">
        <v>69850.570000000007</v>
      </c>
      <c r="M2965" s="106">
        <v>69850.570000000007</v>
      </c>
      <c r="N2965" s="106">
        <v>69850.570000000007</v>
      </c>
      <c r="O2965" s="32">
        <v>69850.570000000007</v>
      </c>
      <c r="P2965" s="32">
        <v>69850.570000000007</v>
      </c>
      <c r="Q2965" s="32">
        <v>69850.570000000007</v>
      </c>
      <c r="R2965" s="32">
        <v>69850.570000000007</v>
      </c>
      <c r="S2965" s="32">
        <v>69850.570000000007</v>
      </c>
    </row>
    <row r="2966" spans="2:19">
      <c r="B2966" s="5">
        <v>2004</v>
      </c>
      <c r="C2966" s="106">
        <v>64329.2</v>
      </c>
      <c r="D2966" s="106">
        <v>64329.2</v>
      </c>
      <c r="E2966" s="106">
        <v>64329.2</v>
      </c>
      <c r="F2966" s="106">
        <v>64329.2</v>
      </c>
      <c r="G2966" s="106">
        <v>64329.2</v>
      </c>
      <c r="H2966" s="106">
        <v>64329.2</v>
      </c>
      <c r="I2966" s="106">
        <v>64329.2</v>
      </c>
      <c r="J2966" s="106">
        <v>74590.039999999994</v>
      </c>
      <c r="K2966" s="106">
        <v>74590.039999999994</v>
      </c>
      <c r="L2966" s="106">
        <v>74590.039999999994</v>
      </c>
      <c r="M2966" s="106">
        <v>74590.039999999994</v>
      </c>
      <c r="N2966" s="106">
        <v>74590.039999999994</v>
      </c>
      <c r="O2966" s="32">
        <v>74590.039999999994</v>
      </c>
      <c r="P2966" s="32">
        <v>74590.039999999994</v>
      </c>
      <c r="Q2966" s="32">
        <v>74590.039999999994</v>
      </c>
      <c r="R2966" s="32">
        <v>74590.039999999994</v>
      </c>
      <c r="S2966" s="32">
        <v>74590.039999999994</v>
      </c>
    </row>
    <row r="2967" spans="2:19">
      <c r="B2967" s="5">
        <v>2003</v>
      </c>
      <c r="C2967" s="106">
        <v>35506.14</v>
      </c>
      <c r="D2967" s="106">
        <v>35506.14</v>
      </c>
      <c r="E2967" s="106">
        <v>35506.14</v>
      </c>
      <c r="F2967" s="106">
        <v>35506.14</v>
      </c>
      <c r="G2967" s="106">
        <v>35506.14</v>
      </c>
      <c r="H2967" s="106">
        <v>35506.14</v>
      </c>
      <c r="I2967" s="106">
        <v>35506.14</v>
      </c>
      <c r="J2967" s="106">
        <v>52400.31</v>
      </c>
      <c r="K2967" s="106">
        <v>52400.31</v>
      </c>
      <c r="L2967" s="106">
        <v>52400.31</v>
      </c>
      <c r="M2967" s="106">
        <v>52400.31</v>
      </c>
      <c r="N2967" s="106">
        <v>52400.31</v>
      </c>
      <c r="O2967" s="32">
        <v>52400.31</v>
      </c>
      <c r="P2967" s="32">
        <v>52400.31</v>
      </c>
      <c r="Q2967" s="32">
        <v>52400.31</v>
      </c>
      <c r="R2967" s="32">
        <v>52400.31</v>
      </c>
      <c r="S2967" s="32">
        <v>52400.31</v>
      </c>
    </row>
    <row r="2968" spans="2:19">
      <c r="B2968" s="5">
        <v>2002</v>
      </c>
      <c r="C2968" s="106">
        <v>55659.57</v>
      </c>
      <c r="D2968" s="106">
        <v>55659.57</v>
      </c>
      <c r="E2968" s="106">
        <v>55659.57</v>
      </c>
      <c r="F2968" s="106">
        <v>55659.57</v>
      </c>
      <c r="G2968" s="106">
        <v>55659.57</v>
      </c>
      <c r="H2968" s="106">
        <v>55659.57</v>
      </c>
      <c r="I2968" s="106">
        <v>55659.57</v>
      </c>
      <c r="J2968" s="106">
        <v>109891.21</v>
      </c>
      <c r="K2968" s="106">
        <v>109891.21</v>
      </c>
      <c r="L2968" s="106">
        <v>109891.21</v>
      </c>
      <c r="M2968" s="106">
        <v>109891.21</v>
      </c>
      <c r="N2968" s="106">
        <v>109891.21</v>
      </c>
      <c r="O2968" s="32">
        <v>109891.21</v>
      </c>
      <c r="P2968" s="32">
        <v>109891.21</v>
      </c>
      <c r="Q2968" s="32">
        <v>109891.21</v>
      </c>
      <c r="R2968" s="32">
        <v>109891.21</v>
      </c>
      <c r="S2968" s="32">
        <v>109891.21</v>
      </c>
    </row>
    <row r="2969" spans="2:19">
      <c r="B2969" s="5">
        <v>2001</v>
      </c>
      <c r="C2969" s="106">
        <v>78726.22</v>
      </c>
      <c r="D2969" s="106">
        <v>78726.22</v>
      </c>
      <c r="E2969" s="106">
        <v>78726.22</v>
      </c>
      <c r="F2969" s="106">
        <v>78726.22</v>
      </c>
      <c r="G2969" s="106">
        <v>78726.22</v>
      </c>
      <c r="H2969" s="106">
        <v>78726.22</v>
      </c>
      <c r="I2969" s="106">
        <v>78726.22</v>
      </c>
      <c r="J2969" s="106">
        <v>104116.02</v>
      </c>
      <c r="K2969" s="106">
        <v>104116.02</v>
      </c>
      <c r="L2969" s="106">
        <v>104116.02</v>
      </c>
      <c r="M2969" s="106">
        <v>104116.02</v>
      </c>
      <c r="N2969" s="106">
        <v>104116.02</v>
      </c>
      <c r="O2969" s="32">
        <v>104116.02</v>
      </c>
      <c r="P2969" s="32">
        <v>104116.02</v>
      </c>
      <c r="Q2969" s="32">
        <v>104116.02</v>
      </c>
      <c r="R2969" s="32">
        <v>104116.02</v>
      </c>
      <c r="S2969" s="32">
        <v>104116.02</v>
      </c>
    </row>
    <row r="2970" spans="2:19">
      <c r="B2970" s="5">
        <v>2000</v>
      </c>
      <c r="C2970" s="106">
        <v>56870.66</v>
      </c>
      <c r="D2970" s="106">
        <v>56870.66</v>
      </c>
      <c r="E2970" s="106">
        <v>56870.66</v>
      </c>
      <c r="F2970" s="106">
        <v>56870.66</v>
      </c>
      <c r="G2970" s="106">
        <v>56870.66</v>
      </c>
      <c r="H2970" s="106">
        <v>56870.66</v>
      </c>
      <c r="I2970" s="106">
        <v>56870.66</v>
      </c>
      <c r="J2970" s="106">
        <v>90420.65</v>
      </c>
      <c r="K2970" s="106">
        <v>90420.65</v>
      </c>
      <c r="L2970" s="106">
        <v>90420.65</v>
      </c>
      <c r="M2970" s="106">
        <v>90420.65</v>
      </c>
      <c r="N2970" s="106">
        <v>90420.65</v>
      </c>
      <c r="O2970" s="32">
        <v>90420.65</v>
      </c>
      <c r="P2970" s="32">
        <v>90420.65</v>
      </c>
      <c r="Q2970" s="32">
        <v>90420.65</v>
      </c>
      <c r="R2970" s="32">
        <v>90420.65</v>
      </c>
      <c r="S2970" s="32">
        <v>90420.65</v>
      </c>
    </row>
    <row r="2971" spans="2:19">
      <c r="B2971" s="5">
        <v>1999</v>
      </c>
      <c r="C2971" s="106">
        <v>103717.68</v>
      </c>
      <c r="D2971" s="106">
        <v>103717.68</v>
      </c>
      <c r="E2971" s="106">
        <v>103717.68</v>
      </c>
      <c r="F2971" s="106">
        <v>103717.68</v>
      </c>
      <c r="G2971" s="106">
        <v>103717.68</v>
      </c>
      <c r="H2971" s="106">
        <v>103717.68</v>
      </c>
      <c r="I2971" s="106">
        <v>103717.68</v>
      </c>
      <c r="J2971" s="106">
        <v>125849.37</v>
      </c>
      <c r="K2971" s="106">
        <v>125849.37</v>
      </c>
      <c r="L2971" s="106">
        <v>125849.37</v>
      </c>
      <c r="M2971" s="106">
        <v>125849.37</v>
      </c>
      <c r="N2971" s="106">
        <v>125849.37</v>
      </c>
      <c r="O2971" s="32">
        <v>125849.37</v>
      </c>
      <c r="P2971" s="32">
        <v>125849.37</v>
      </c>
      <c r="Q2971" s="32">
        <v>125849.37</v>
      </c>
      <c r="R2971" s="32">
        <v>125849.37</v>
      </c>
      <c r="S2971" s="32">
        <v>125849.37</v>
      </c>
    </row>
    <row r="2972" spans="2:19">
      <c r="B2972" s="5">
        <v>1998</v>
      </c>
      <c r="C2972" s="106">
        <v>70253.66</v>
      </c>
      <c r="D2972" s="106">
        <v>70253.66</v>
      </c>
      <c r="E2972" s="106">
        <v>70253.66</v>
      </c>
      <c r="F2972" s="106">
        <v>70253.66</v>
      </c>
      <c r="G2972" s="106">
        <v>70253.66</v>
      </c>
      <c r="H2972" s="106">
        <v>70253.66</v>
      </c>
      <c r="I2972" s="106">
        <v>70253.66</v>
      </c>
      <c r="J2972" s="106">
        <v>92075.31</v>
      </c>
      <c r="K2972" s="106">
        <v>92075.31</v>
      </c>
      <c r="L2972" s="106">
        <v>92075.31</v>
      </c>
      <c r="M2972" s="106">
        <v>92075.31</v>
      </c>
      <c r="N2972" s="106">
        <v>92075.31</v>
      </c>
      <c r="O2972" s="32">
        <v>92075.31</v>
      </c>
      <c r="P2972" s="32">
        <v>92075.31</v>
      </c>
      <c r="Q2972" s="32">
        <v>92075.31</v>
      </c>
      <c r="R2972" s="32">
        <v>92075.31</v>
      </c>
      <c r="S2972" s="32">
        <v>92075.31</v>
      </c>
    </row>
    <row r="2973" spans="2:19">
      <c r="B2973" s="5">
        <v>1997</v>
      </c>
      <c r="C2973" s="106">
        <v>110800.38</v>
      </c>
      <c r="D2973" s="106">
        <v>110800.38</v>
      </c>
      <c r="E2973" s="106">
        <v>110800.38</v>
      </c>
      <c r="F2973" s="106">
        <v>110800.38</v>
      </c>
      <c r="G2973" s="106">
        <v>110800.38</v>
      </c>
      <c r="H2973" s="106">
        <v>110800.38</v>
      </c>
      <c r="I2973" s="106">
        <v>110800.38</v>
      </c>
      <c r="J2973" s="106">
        <v>166790.5</v>
      </c>
      <c r="K2973" s="106">
        <v>166790.5</v>
      </c>
      <c r="L2973" s="106">
        <v>166790.5</v>
      </c>
      <c r="M2973" s="106">
        <v>166790.5</v>
      </c>
      <c r="N2973" s="106">
        <v>166790.5</v>
      </c>
      <c r="O2973" s="32">
        <v>166790.5</v>
      </c>
      <c r="P2973" s="32">
        <v>166790.5</v>
      </c>
      <c r="Q2973" s="32">
        <v>166790.5</v>
      </c>
      <c r="R2973" s="32">
        <v>166790.5</v>
      </c>
      <c r="S2973" s="32">
        <v>166790.5</v>
      </c>
    </row>
    <row r="2974" spans="2:19">
      <c r="B2974" s="5">
        <v>1996</v>
      </c>
      <c r="C2974" s="106">
        <v>81412.31</v>
      </c>
      <c r="D2974" s="106">
        <v>81412.31</v>
      </c>
      <c r="E2974" s="106">
        <v>81412.31</v>
      </c>
      <c r="F2974" s="106">
        <v>81412.31</v>
      </c>
      <c r="G2974" s="106">
        <v>81412.31</v>
      </c>
      <c r="H2974" s="106">
        <v>81412.31</v>
      </c>
      <c r="I2974" s="106">
        <v>81412.31</v>
      </c>
      <c r="J2974" s="106">
        <v>124546.85</v>
      </c>
      <c r="K2974" s="106">
        <v>124546.85</v>
      </c>
      <c r="L2974" s="106">
        <v>124546.85</v>
      </c>
      <c r="M2974" s="106">
        <v>124546.85</v>
      </c>
      <c r="N2974" s="106">
        <v>124546.85</v>
      </c>
      <c r="O2974" s="32">
        <v>124546.85</v>
      </c>
      <c r="P2974" s="32">
        <v>124546.85</v>
      </c>
      <c r="Q2974" s="32">
        <v>124546.85</v>
      </c>
      <c r="R2974" s="32">
        <v>124546.85</v>
      </c>
      <c r="S2974" s="32">
        <v>124546.85</v>
      </c>
    </row>
    <row r="2975" spans="2:19">
      <c r="B2975" s="5">
        <v>1995</v>
      </c>
      <c r="C2975" s="106">
        <v>120312.7</v>
      </c>
      <c r="D2975" s="106">
        <v>120312.7</v>
      </c>
      <c r="E2975" s="106">
        <v>120312.7</v>
      </c>
      <c r="F2975" s="106">
        <v>120312.7</v>
      </c>
      <c r="G2975" s="106">
        <v>120312.7</v>
      </c>
      <c r="H2975" s="106">
        <v>120312.7</v>
      </c>
      <c r="I2975" s="106">
        <v>120312.7</v>
      </c>
      <c r="J2975" s="106">
        <v>164427.6</v>
      </c>
      <c r="K2975" s="106">
        <v>164427.6</v>
      </c>
      <c r="L2975" s="106">
        <v>164427.6</v>
      </c>
      <c r="M2975" s="106">
        <v>164427.6</v>
      </c>
      <c r="N2975" s="106">
        <v>164427.6</v>
      </c>
      <c r="O2975" s="32">
        <v>164427.6</v>
      </c>
      <c r="P2975" s="32">
        <v>164427.6</v>
      </c>
      <c r="Q2975" s="32">
        <v>164427.6</v>
      </c>
      <c r="R2975" s="32">
        <v>164427.6</v>
      </c>
      <c r="S2975" s="32">
        <v>164427.6</v>
      </c>
    </row>
    <row r="2976" spans="2:19">
      <c r="B2976" s="5">
        <v>1994</v>
      </c>
      <c r="C2976" s="106">
        <v>137033.29999999999</v>
      </c>
      <c r="D2976" s="106">
        <v>137033.29999999999</v>
      </c>
      <c r="E2976" s="106">
        <v>137033.29999999999</v>
      </c>
      <c r="F2976" s="106">
        <v>137033.29999999999</v>
      </c>
      <c r="G2976" s="106">
        <v>137033.29999999999</v>
      </c>
      <c r="H2976" s="106">
        <v>137033.29999999999</v>
      </c>
      <c r="I2976" s="106">
        <v>137033.29999999999</v>
      </c>
      <c r="J2976" s="106">
        <v>198132.28</v>
      </c>
      <c r="K2976" s="106">
        <v>198132.28</v>
      </c>
      <c r="L2976" s="106">
        <v>198132.28</v>
      </c>
      <c r="M2976" s="106">
        <v>198132.28</v>
      </c>
      <c r="N2976" s="106">
        <v>198132.28</v>
      </c>
      <c r="O2976" s="32">
        <v>198132.28</v>
      </c>
      <c r="P2976" s="32">
        <v>198132.28</v>
      </c>
      <c r="Q2976" s="32">
        <v>198132.28</v>
      </c>
      <c r="R2976" s="32">
        <v>198132.28</v>
      </c>
      <c r="S2976" s="32">
        <v>198132.28</v>
      </c>
    </row>
    <row r="2977" spans="2:19">
      <c r="B2977" s="5">
        <v>1993</v>
      </c>
      <c r="C2977" s="106">
        <v>96011.12</v>
      </c>
      <c r="D2977" s="106">
        <v>96011.12</v>
      </c>
      <c r="E2977" s="106">
        <v>96011.12</v>
      </c>
      <c r="F2977" s="106">
        <v>96011.12</v>
      </c>
      <c r="G2977" s="106">
        <v>96011.12</v>
      </c>
      <c r="H2977" s="106">
        <v>96011.12</v>
      </c>
      <c r="I2977" s="106">
        <v>96011.12</v>
      </c>
      <c r="J2977" s="106">
        <v>140720.01999999999</v>
      </c>
      <c r="K2977" s="106">
        <v>140720.01999999999</v>
      </c>
      <c r="L2977" s="106">
        <v>140720.01999999999</v>
      </c>
      <c r="M2977" s="106">
        <v>140720.01999999999</v>
      </c>
      <c r="N2977" s="106">
        <v>140720.01999999999</v>
      </c>
      <c r="O2977" s="32">
        <v>140720.01999999999</v>
      </c>
      <c r="P2977" s="32">
        <v>140720.01999999999</v>
      </c>
      <c r="Q2977" s="32">
        <v>140720.01999999999</v>
      </c>
      <c r="R2977" s="32">
        <v>140720.01999999999</v>
      </c>
      <c r="S2977" s="32">
        <v>140720.01999999999</v>
      </c>
    </row>
    <row r="2978" spans="2:19">
      <c r="B2978" s="5">
        <v>1992</v>
      </c>
      <c r="C2978" s="106">
        <v>100361.05</v>
      </c>
      <c r="D2978" s="106">
        <v>100361.05</v>
      </c>
      <c r="E2978" s="106">
        <v>100361.05</v>
      </c>
      <c r="F2978" s="106">
        <v>100361.05</v>
      </c>
      <c r="G2978" s="106">
        <v>100361.05</v>
      </c>
      <c r="H2978" s="106">
        <v>100361.05</v>
      </c>
      <c r="I2978" s="106">
        <v>100361.05</v>
      </c>
      <c r="J2978" s="106">
        <v>216102.6</v>
      </c>
      <c r="K2978" s="106">
        <v>216102.6</v>
      </c>
      <c r="L2978" s="106">
        <v>216102.6</v>
      </c>
      <c r="M2978" s="106">
        <v>216102.6</v>
      </c>
      <c r="N2978" s="106">
        <v>216102.6</v>
      </c>
      <c r="O2978" s="32">
        <v>216102.6</v>
      </c>
      <c r="P2978" s="32">
        <v>216102.6</v>
      </c>
      <c r="Q2978" s="32">
        <v>216102.6</v>
      </c>
      <c r="R2978" s="32">
        <v>216102.6</v>
      </c>
      <c r="S2978" s="32">
        <v>216102.6</v>
      </c>
    </row>
    <row r="2979" spans="2:19">
      <c r="B2979" s="5">
        <v>1991</v>
      </c>
      <c r="C2979" s="106">
        <v>72815.47</v>
      </c>
      <c r="D2979" s="106">
        <v>72815.47</v>
      </c>
      <c r="E2979" s="106">
        <v>72815.47</v>
      </c>
      <c r="F2979" s="106">
        <v>72815.47</v>
      </c>
      <c r="G2979" s="106">
        <v>72815.47</v>
      </c>
      <c r="H2979" s="106">
        <v>72815.47</v>
      </c>
      <c r="I2979" s="106">
        <v>72815.47</v>
      </c>
      <c r="J2979" s="106">
        <v>161191.01</v>
      </c>
      <c r="K2979" s="106">
        <v>161191.01</v>
      </c>
      <c r="L2979" s="106">
        <v>161191.01</v>
      </c>
      <c r="M2979" s="106">
        <v>161191.01</v>
      </c>
      <c r="N2979" s="106">
        <v>161191.01</v>
      </c>
      <c r="O2979" s="32">
        <v>161191.01</v>
      </c>
      <c r="P2979" s="32">
        <v>161191.01</v>
      </c>
      <c r="Q2979" s="32">
        <v>161191.01</v>
      </c>
      <c r="R2979" s="32">
        <v>161191.01</v>
      </c>
      <c r="S2979" s="32">
        <v>161191.01</v>
      </c>
    </row>
    <row r="2980" spans="2:19">
      <c r="B2980" s="5">
        <v>1990</v>
      </c>
      <c r="C2980" s="106">
        <v>47239.360000000001</v>
      </c>
      <c r="D2980" s="106">
        <v>47239.360000000001</v>
      </c>
      <c r="E2980" s="106">
        <v>47239.360000000001</v>
      </c>
      <c r="F2980" s="106">
        <v>47239.360000000001</v>
      </c>
      <c r="G2980" s="106">
        <v>47239.360000000001</v>
      </c>
      <c r="H2980" s="106">
        <v>47239.360000000001</v>
      </c>
      <c r="I2980" s="106">
        <v>47239.360000000001</v>
      </c>
      <c r="J2980" s="106">
        <v>89459.43</v>
      </c>
      <c r="K2980" s="106">
        <v>89459.43</v>
      </c>
      <c r="L2980" s="106">
        <v>89459.43</v>
      </c>
      <c r="M2980" s="106">
        <v>89459.43</v>
      </c>
      <c r="N2980" s="106">
        <v>89459.43</v>
      </c>
      <c r="O2980" s="32">
        <v>89459.43</v>
      </c>
      <c r="P2980" s="32">
        <v>89459.43</v>
      </c>
      <c r="Q2980" s="32">
        <v>89459.43</v>
      </c>
      <c r="R2980" s="32">
        <v>89459.43</v>
      </c>
      <c r="S2980" s="32">
        <v>89459.43</v>
      </c>
    </row>
    <row r="2981" spans="2:19">
      <c r="B2981" s="5">
        <v>1989</v>
      </c>
      <c r="C2981" s="106">
        <v>52307.19</v>
      </c>
      <c r="D2981" s="106">
        <v>52307.19</v>
      </c>
      <c r="E2981" s="106">
        <v>52307.19</v>
      </c>
      <c r="F2981" s="106">
        <v>52307.19</v>
      </c>
      <c r="G2981" s="106">
        <v>52307.19</v>
      </c>
      <c r="H2981" s="106">
        <v>52307.19</v>
      </c>
      <c r="I2981" s="106">
        <v>52307.19</v>
      </c>
      <c r="J2981" s="106">
        <v>73103.649999999994</v>
      </c>
      <c r="K2981" s="106">
        <v>73103.649999999994</v>
      </c>
      <c r="L2981" s="106">
        <v>73103.649999999994</v>
      </c>
      <c r="M2981" s="106">
        <v>73103.649999999994</v>
      </c>
      <c r="N2981" s="106">
        <v>73103.649999999994</v>
      </c>
      <c r="O2981" s="32">
        <v>73103.649999999994</v>
      </c>
      <c r="P2981" s="32">
        <v>73103.649999999994</v>
      </c>
      <c r="Q2981" s="32">
        <v>73103.649999999994</v>
      </c>
      <c r="R2981" s="32">
        <v>73103.649999999994</v>
      </c>
      <c r="S2981" s="32">
        <v>73103.649999999994</v>
      </c>
    </row>
    <row r="2982" spans="2:19">
      <c r="B2982" s="5">
        <v>1988</v>
      </c>
      <c r="C2982" s="106">
        <v>27272.67</v>
      </c>
      <c r="D2982" s="106">
        <v>27272.67</v>
      </c>
      <c r="E2982" s="106">
        <v>27272.67</v>
      </c>
      <c r="F2982" s="106">
        <v>27272.67</v>
      </c>
      <c r="G2982" s="106">
        <v>27272.67</v>
      </c>
      <c r="H2982" s="106">
        <v>27272.67</v>
      </c>
      <c r="I2982" s="106">
        <v>27272.67</v>
      </c>
      <c r="J2982" s="106">
        <v>55168.77</v>
      </c>
      <c r="K2982" s="106">
        <v>55168.77</v>
      </c>
      <c r="L2982" s="106">
        <v>55168.77</v>
      </c>
      <c r="M2982" s="106">
        <v>55168.77</v>
      </c>
      <c r="N2982" s="106">
        <v>55168.77</v>
      </c>
      <c r="O2982" s="32">
        <v>55168.77</v>
      </c>
      <c r="P2982" s="32">
        <v>55168.77</v>
      </c>
      <c r="Q2982" s="32">
        <v>55168.77</v>
      </c>
      <c r="R2982" s="32">
        <v>55168.77</v>
      </c>
      <c r="S2982" s="32">
        <v>55168.77</v>
      </c>
    </row>
    <row r="2983" spans="2:19">
      <c r="B2983" s="5">
        <v>1987</v>
      </c>
      <c r="C2983" s="106">
        <v>23576.82</v>
      </c>
      <c r="D2983" s="106">
        <v>23576.82</v>
      </c>
      <c r="E2983" s="106">
        <v>23576.82</v>
      </c>
      <c r="F2983" s="106">
        <v>23576.82</v>
      </c>
      <c r="G2983" s="106">
        <v>23576.82</v>
      </c>
      <c r="H2983" s="106">
        <v>23576.82</v>
      </c>
      <c r="I2983" s="106">
        <v>23576.82</v>
      </c>
      <c r="J2983" s="106">
        <v>38284.21</v>
      </c>
      <c r="K2983" s="106">
        <v>38284.21</v>
      </c>
      <c r="L2983" s="106">
        <v>38284.21</v>
      </c>
      <c r="M2983" s="106">
        <v>38284.21</v>
      </c>
      <c r="N2983" s="106">
        <v>38284.21</v>
      </c>
      <c r="O2983" s="32">
        <v>38284.21</v>
      </c>
      <c r="P2983" s="32">
        <v>38284.21</v>
      </c>
      <c r="Q2983" s="32">
        <v>38284.21</v>
      </c>
      <c r="R2983" s="32">
        <v>38284.21</v>
      </c>
      <c r="S2983" s="32">
        <v>38284.21</v>
      </c>
    </row>
    <row r="2984" spans="2:19">
      <c r="B2984" s="5">
        <v>1986</v>
      </c>
      <c r="C2984" s="106">
        <v>47156.6</v>
      </c>
      <c r="D2984" s="106">
        <v>47156.6</v>
      </c>
      <c r="E2984" s="106">
        <v>47156.6</v>
      </c>
      <c r="F2984" s="106">
        <v>47156.6</v>
      </c>
      <c r="G2984" s="106">
        <v>47156.6</v>
      </c>
      <c r="H2984" s="106">
        <v>47156.6</v>
      </c>
      <c r="I2984" s="106">
        <v>47156.6</v>
      </c>
      <c r="J2984" s="106">
        <v>87622.34</v>
      </c>
      <c r="K2984" s="106">
        <v>87622.34</v>
      </c>
      <c r="L2984" s="106">
        <v>87622.34</v>
      </c>
      <c r="M2984" s="106">
        <v>87622.34</v>
      </c>
      <c r="N2984" s="106">
        <v>87622.34</v>
      </c>
      <c r="O2984" s="32">
        <v>87622.34</v>
      </c>
      <c r="P2984" s="32">
        <v>87622.34</v>
      </c>
      <c r="Q2984" s="32">
        <v>87622.34</v>
      </c>
      <c r="R2984" s="32">
        <v>87622.34</v>
      </c>
      <c r="S2984" s="32">
        <v>87622.34</v>
      </c>
    </row>
    <row r="2985" spans="2:19">
      <c r="B2985" s="5">
        <v>1985</v>
      </c>
      <c r="C2985" s="106">
        <v>31379.38</v>
      </c>
      <c r="D2985" s="106">
        <v>31379.38</v>
      </c>
      <c r="E2985" s="106">
        <v>31379.38</v>
      </c>
      <c r="F2985" s="106">
        <v>31379.38</v>
      </c>
      <c r="G2985" s="106">
        <v>31379.38</v>
      </c>
      <c r="H2985" s="106">
        <v>31379.38</v>
      </c>
      <c r="I2985" s="106">
        <v>31379.38</v>
      </c>
      <c r="J2985" s="106">
        <v>60779.83</v>
      </c>
      <c r="K2985" s="106">
        <v>60779.83</v>
      </c>
      <c r="L2985" s="106">
        <v>60779.83</v>
      </c>
      <c r="M2985" s="106">
        <v>60779.83</v>
      </c>
      <c r="N2985" s="106">
        <v>60779.83</v>
      </c>
      <c r="O2985" s="32">
        <v>60779.83</v>
      </c>
      <c r="P2985" s="32">
        <v>60779.83</v>
      </c>
      <c r="Q2985" s="32">
        <v>60779.83</v>
      </c>
      <c r="R2985" s="32">
        <v>60779.83</v>
      </c>
      <c r="S2985" s="32">
        <v>60779.83</v>
      </c>
    </row>
    <row r="2986" spans="2:19">
      <c r="B2986" s="5">
        <v>1984</v>
      </c>
      <c r="C2986" s="106">
        <v>42952.26</v>
      </c>
      <c r="D2986" s="106">
        <v>42952.26</v>
      </c>
      <c r="E2986" s="106">
        <v>42952.26</v>
      </c>
      <c r="F2986" s="106">
        <v>42952.26</v>
      </c>
      <c r="G2986" s="106">
        <v>42952.26</v>
      </c>
      <c r="H2986" s="106">
        <v>42952.26</v>
      </c>
      <c r="I2986" s="106">
        <v>42952.26</v>
      </c>
      <c r="J2986" s="106">
        <v>75374.740000000005</v>
      </c>
      <c r="K2986" s="106">
        <v>75374.740000000005</v>
      </c>
      <c r="L2986" s="106">
        <v>75374.740000000005</v>
      </c>
      <c r="M2986" s="106">
        <v>75374.740000000005</v>
      </c>
      <c r="N2986" s="106">
        <v>75374.740000000005</v>
      </c>
      <c r="O2986" s="32">
        <v>75374.740000000005</v>
      </c>
      <c r="P2986" s="32">
        <v>75374.740000000005</v>
      </c>
      <c r="Q2986" s="32">
        <v>75374.740000000005</v>
      </c>
      <c r="R2986" s="32">
        <v>75374.740000000005</v>
      </c>
      <c r="S2986" s="32">
        <v>75374.740000000005</v>
      </c>
    </row>
    <row r="2987" spans="2:19">
      <c r="B2987" s="5">
        <v>1983</v>
      </c>
      <c r="C2987" s="106">
        <v>57379.92</v>
      </c>
      <c r="D2987" s="106">
        <v>57379.92</v>
      </c>
      <c r="E2987" s="106">
        <v>57379.92</v>
      </c>
      <c r="F2987" s="106">
        <v>57379.92</v>
      </c>
      <c r="G2987" s="106">
        <v>57379.92</v>
      </c>
      <c r="H2987" s="106">
        <v>57379.92</v>
      </c>
      <c r="I2987" s="106">
        <v>57379.92</v>
      </c>
      <c r="J2987" s="106">
        <v>100745.24</v>
      </c>
      <c r="K2987" s="106">
        <v>100745.24</v>
      </c>
      <c r="L2987" s="106">
        <v>100745.24</v>
      </c>
      <c r="M2987" s="106">
        <v>100745.24</v>
      </c>
      <c r="N2987" s="106">
        <v>100745.24</v>
      </c>
      <c r="O2987" s="32">
        <v>100745.24</v>
      </c>
      <c r="P2987" s="32">
        <v>100745.24</v>
      </c>
      <c r="Q2987" s="32">
        <v>100745.24</v>
      </c>
      <c r="R2987" s="32">
        <v>100745.24</v>
      </c>
      <c r="S2987" s="32">
        <v>100745.24</v>
      </c>
    </row>
    <row r="2988" spans="2:19">
      <c r="B2988" s="5">
        <v>1982</v>
      </c>
      <c r="C2988" s="106">
        <v>45239.75</v>
      </c>
      <c r="D2988" s="106">
        <v>45239.75</v>
      </c>
      <c r="E2988" s="106">
        <v>45239.75</v>
      </c>
      <c r="F2988" s="106">
        <v>45239.75</v>
      </c>
      <c r="G2988" s="106">
        <v>45239.75</v>
      </c>
      <c r="H2988" s="106">
        <v>45239.75</v>
      </c>
      <c r="I2988" s="106">
        <v>45239.75</v>
      </c>
      <c r="J2988" s="106">
        <v>90464.01</v>
      </c>
      <c r="K2988" s="106">
        <v>90464.01</v>
      </c>
      <c r="L2988" s="106">
        <v>90464.01</v>
      </c>
      <c r="M2988" s="106">
        <v>90464.01</v>
      </c>
      <c r="N2988" s="106">
        <v>90464.01</v>
      </c>
      <c r="O2988" s="32">
        <v>90464.01</v>
      </c>
      <c r="P2988" s="32">
        <v>90464.01</v>
      </c>
      <c r="Q2988" s="32">
        <v>90464.01</v>
      </c>
      <c r="R2988" s="32">
        <v>90464.01</v>
      </c>
      <c r="S2988" s="32">
        <v>90464.01</v>
      </c>
    </row>
    <row r="2989" spans="2:19">
      <c r="B2989" s="5">
        <v>1981</v>
      </c>
      <c r="C2989" s="106">
        <v>57198.14</v>
      </c>
      <c r="D2989" s="106">
        <v>57198.14</v>
      </c>
      <c r="E2989" s="106">
        <v>57198.14</v>
      </c>
      <c r="F2989" s="106">
        <v>57198.14</v>
      </c>
      <c r="G2989" s="106">
        <v>57198.14</v>
      </c>
      <c r="H2989" s="106">
        <v>57198.14</v>
      </c>
      <c r="I2989" s="106">
        <v>57198.14</v>
      </c>
      <c r="J2989" s="106">
        <v>75846.09</v>
      </c>
      <c r="K2989" s="106">
        <v>75846.09</v>
      </c>
      <c r="L2989" s="106">
        <v>75846.09</v>
      </c>
      <c r="M2989" s="106">
        <v>75846.09</v>
      </c>
      <c r="N2989" s="106">
        <v>75846.09</v>
      </c>
      <c r="O2989" s="32">
        <v>75846.09</v>
      </c>
      <c r="P2989" s="32">
        <v>75846.09</v>
      </c>
      <c r="Q2989" s="32">
        <v>75846.09</v>
      </c>
      <c r="R2989" s="32">
        <v>75846.09</v>
      </c>
      <c r="S2989" s="32">
        <v>75846.09</v>
      </c>
    </row>
    <row r="2990" spans="2:19">
      <c r="B2990" s="5">
        <v>1980</v>
      </c>
      <c r="C2990" s="106">
        <v>72443.11</v>
      </c>
      <c r="D2990" s="106">
        <v>72443.11</v>
      </c>
      <c r="E2990" s="106">
        <v>72443.11</v>
      </c>
      <c r="F2990" s="106">
        <v>72443.11</v>
      </c>
      <c r="G2990" s="106">
        <v>72443.11</v>
      </c>
      <c r="H2990" s="106">
        <v>72443.11</v>
      </c>
      <c r="I2990" s="106">
        <v>72443.11</v>
      </c>
      <c r="J2990" s="106">
        <v>112069.77</v>
      </c>
      <c r="K2990" s="106">
        <v>112069.77</v>
      </c>
      <c r="L2990" s="106">
        <v>112069.77</v>
      </c>
      <c r="M2990" s="106">
        <v>112069.77</v>
      </c>
      <c r="N2990" s="106">
        <v>112069.77</v>
      </c>
      <c r="O2990" s="32">
        <v>112069.77</v>
      </c>
      <c r="P2990" s="32">
        <v>112069.77</v>
      </c>
      <c r="Q2990" s="32">
        <v>112069.77</v>
      </c>
      <c r="R2990" s="32">
        <v>112069.77</v>
      </c>
      <c r="S2990" s="32">
        <v>112069.77</v>
      </c>
    </row>
    <row r="2991" spans="2:19">
      <c r="B2991" s="5">
        <v>1979</v>
      </c>
      <c r="C2991" s="106">
        <v>94707.24</v>
      </c>
      <c r="D2991" s="106">
        <v>94707.24</v>
      </c>
      <c r="E2991" s="106">
        <v>94707.24</v>
      </c>
      <c r="F2991" s="106">
        <v>94707.24</v>
      </c>
      <c r="G2991" s="106">
        <v>94707.24</v>
      </c>
      <c r="H2991" s="106">
        <v>94707.24</v>
      </c>
      <c r="I2991" s="106">
        <v>94707.24</v>
      </c>
      <c r="J2991" s="106">
        <v>111003.88</v>
      </c>
      <c r="K2991" s="106">
        <v>111003.88</v>
      </c>
      <c r="L2991" s="106">
        <v>111003.88</v>
      </c>
      <c r="M2991" s="106">
        <v>111003.88</v>
      </c>
      <c r="N2991" s="106">
        <v>111003.88</v>
      </c>
      <c r="O2991" s="32">
        <v>111003.88</v>
      </c>
      <c r="P2991" s="32">
        <v>111003.88</v>
      </c>
      <c r="Q2991" s="32">
        <v>111003.88</v>
      </c>
      <c r="R2991" s="32">
        <v>111003.88</v>
      </c>
      <c r="S2991" s="32">
        <v>111003.88</v>
      </c>
    </row>
    <row r="2992" spans="2:19">
      <c r="B2992" s="5">
        <v>1978</v>
      </c>
      <c r="C2992" s="106">
        <v>87558.85</v>
      </c>
      <c r="D2992" s="106">
        <v>87558.85</v>
      </c>
      <c r="E2992" s="106">
        <v>87558.85</v>
      </c>
      <c r="F2992" s="106">
        <v>87558.85</v>
      </c>
      <c r="G2992" s="106">
        <v>87558.85</v>
      </c>
      <c r="H2992" s="106">
        <v>87558.85</v>
      </c>
      <c r="I2992" s="106">
        <v>87558.85</v>
      </c>
      <c r="J2992" s="106">
        <v>103903.8</v>
      </c>
      <c r="K2992" s="106">
        <v>103903.8</v>
      </c>
      <c r="L2992" s="106">
        <v>103903.8</v>
      </c>
      <c r="M2992" s="106">
        <v>103903.8</v>
      </c>
      <c r="N2992" s="106">
        <v>103903.8</v>
      </c>
      <c r="O2992" s="32">
        <v>103903.8</v>
      </c>
      <c r="P2992" s="32">
        <v>103903.8</v>
      </c>
      <c r="Q2992" s="32">
        <v>103903.8</v>
      </c>
      <c r="R2992" s="32">
        <v>103903.8</v>
      </c>
      <c r="S2992" s="32">
        <v>103903.8</v>
      </c>
    </row>
    <row r="2993" spans="2:19">
      <c r="B2993" s="5">
        <v>1977</v>
      </c>
      <c r="C2993" s="106">
        <v>64490.81</v>
      </c>
      <c r="D2993" s="106">
        <v>64490.81</v>
      </c>
      <c r="E2993" s="106">
        <v>64490.81</v>
      </c>
      <c r="F2993" s="106">
        <v>64490.81</v>
      </c>
      <c r="G2993" s="106">
        <v>64490.81</v>
      </c>
      <c r="H2993" s="106">
        <v>64490.81</v>
      </c>
      <c r="I2993" s="106">
        <v>64490.81</v>
      </c>
      <c r="J2993" s="106">
        <v>92741.23</v>
      </c>
      <c r="K2993" s="106">
        <v>92741.23</v>
      </c>
      <c r="L2993" s="106">
        <v>92741.23</v>
      </c>
      <c r="M2993" s="106">
        <v>92741.23</v>
      </c>
      <c r="N2993" s="106">
        <v>92741.23</v>
      </c>
      <c r="O2993" s="32">
        <v>92741.23</v>
      </c>
      <c r="P2993" s="32">
        <v>92741.23</v>
      </c>
      <c r="Q2993" s="32">
        <v>92741.23</v>
      </c>
      <c r="R2993" s="32">
        <v>92741.23</v>
      </c>
      <c r="S2993" s="32">
        <v>92741.23</v>
      </c>
    </row>
    <row r="2994" spans="2:19">
      <c r="B2994" s="5">
        <v>1976</v>
      </c>
      <c r="C2994" s="106">
        <v>79362.080000000002</v>
      </c>
      <c r="D2994" s="106">
        <v>79362.080000000002</v>
      </c>
      <c r="E2994" s="106">
        <v>79362.080000000002</v>
      </c>
      <c r="F2994" s="106">
        <v>79362.080000000002</v>
      </c>
      <c r="G2994" s="106">
        <v>79362.080000000002</v>
      </c>
      <c r="H2994" s="106">
        <v>79362.080000000002</v>
      </c>
      <c r="I2994" s="106">
        <v>79362.080000000002</v>
      </c>
      <c r="J2994" s="106">
        <v>79362.080000000002</v>
      </c>
      <c r="K2994" s="106">
        <v>79362.080000000002</v>
      </c>
      <c r="L2994" s="106">
        <v>79362.080000000002</v>
      </c>
      <c r="M2994" s="32"/>
      <c r="N2994" s="32"/>
      <c r="O2994" s="32"/>
      <c r="P2994" s="32"/>
      <c r="Q2994" s="32"/>
      <c r="R2994" s="32"/>
      <c r="S2994" s="32"/>
    </row>
    <row r="2995" spans="2:19">
      <c r="B2995" s="5">
        <v>1975</v>
      </c>
      <c r="C2995" s="106">
        <v>73296.899999999994</v>
      </c>
      <c r="D2995" s="106">
        <v>73296.899999999994</v>
      </c>
      <c r="E2995" s="106">
        <v>73296.899999999994</v>
      </c>
      <c r="F2995" s="106">
        <v>73296.899999999994</v>
      </c>
      <c r="G2995" s="106">
        <v>73296.899999999994</v>
      </c>
      <c r="H2995" s="106">
        <v>73296.899999999994</v>
      </c>
      <c r="I2995" s="106">
        <v>73296.899999999994</v>
      </c>
      <c r="J2995" s="106">
        <v>73296.899999999994</v>
      </c>
      <c r="K2995" s="106">
        <v>73296.899999999994</v>
      </c>
      <c r="L2995" s="106">
        <v>73296.899999999994</v>
      </c>
      <c r="M2995" s="32"/>
      <c r="N2995" s="32"/>
      <c r="O2995" s="32"/>
      <c r="P2995" s="32"/>
      <c r="Q2995" s="32"/>
      <c r="R2995" s="32"/>
      <c r="S2995" s="32"/>
    </row>
    <row r="2996" spans="2:19">
      <c r="B2996" s="5">
        <v>1974</v>
      </c>
      <c r="C2996" s="106">
        <v>76892.570000000007</v>
      </c>
      <c r="D2996" s="106">
        <v>76892.570000000007</v>
      </c>
      <c r="E2996" s="106">
        <v>76892.570000000007</v>
      </c>
      <c r="F2996" s="106">
        <v>76892.570000000007</v>
      </c>
      <c r="G2996" s="106">
        <v>76892.570000000007</v>
      </c>
      <c r="H2996" s="106">
        <v>76892.570000000007</v>
      </c>
      <c r="I2996" s="106">
        <v>76892.570000000007</v>
      </c>
      <c r="J2996" s="106">
        <v>76892.570000000007</v>
      </c>
      <c r="K2996" s="106">
        <v>76892.570000000007</v>
      </c>
      <c r="L2996" s="106">
        <v>76892.570000000007</v>
      </c>
      <c r="M2996" s="32"/>
      <c r="N2996" s="32"/>
      <c r="O2996" s="32"/>
      <c r="P2996" s="32"/>
      <c r="Q2996" s="32"/>
      <c r="R2996" s="32"/>
      <c r="S2996" s="32"/>
    </row>
    <row r="2997" spans="2:19">
      <c r="B2997" s="5">
        <v>1973</v>
      </c>
      <c r="C2997" s="106">
        <v>97741.24</v>
      </c>
      <c r="D2997" s="106">
        <v>97741.24</v>
      </c>
      <c r="E2997" s="106">
        <v>97741.24</v>
      </c>
      <c r="F2997" s="106">
        <v>97741.24</v>
      </c>
      <c r="G2997" s="106">
        <v>97741.24</v>
      </c>
      <c r="H2997" s="106">
        <v>97741.24</v>
      </c>
      <c r="I2997" s="106">
        <v>97741.24</v>
      </c>
      <c r="J2997" s="106">
        <v>97741.24</v>
      </c>
      <c r="K2997" s="106">
        <v>97741.24</v>
      </c>
      <c r="L2997" s="106">
        <v>97741.24</v>
      </c>
      <c r="M2997" s="32"/>
      <c r="N2997" s="32"/>
      <c r="O2997" s="32"/>
      <c r="P2997" s="32"/>
      <c r="Q2997" s="32"/>
      <c r="R2997" s="32"/>
      <c r="S2997" s="32"/>
    </row>
    <row r="2998" spans="2:19">
      <c r="B2998" s="5">
        <v>1972</v>
      </c>
      <c r="C2998" s="106">
        <v>86524.72</v>
      </c>
      <c r="D2998" s="106">
        <v>86524.72</v>
      </c>
      <c r="E2998" s="106">
        <v>86524.72</v>
      </c>
      <c r="F2998" s="106">
        <v>86524.72</v>
      </c>
      <c r="G2998" s="106">
        <v>86524.72</v>
      </c>
      <c r="H2998" s="106">
        <v>86524.72</v>
      </c>
      <c r="I2998" s="106">
        <v>86524.72</v>
      </c>
      <c r="J2998" s="106">
        <v>86524.72</v>
      </c>
      <c r="K2998" s="106">
        <v>86524.72</v>
      </c>
      <c r="L2998" s="106">
        <v>86524.72</v>
      </c>
      <c r="M2998" s="32"/>
      <c r="N2998" s="32"/>
      <c r="O2998" s="32"/>
      <c r="P2998" s="32"/>
      <c r="Q2998" s="32"/>
      <c r="R2998" s="32"/>
      <c r="S2998" s="32"/>
    </row>
    <row r="2999" spans="2:19">
      <c r="B2999" s="5">
        <v>1971</v>
      </c>
      <c r="C2999" s="106">
        <v>186603.24</v>
      </c>
      <c r="D2999" s="106">
        <v>186603.24</v>
      </c>
      <c r="E2999" s="106">
        <v>186603.24</v>
      </c>
      <c r="F2999" s="106">
        <v>186603.24</v>
      </c>
      <c r="G2999" s="106">
        <v>186603.24</v>
      </c>
      <c r="H2999" s="106">
        <v>186603.24</v>
      </c>
      <c r="I2999" s="106">
        <v>186603.24</v>
      </c>
      <c r="J2999" s="106">
        <v>186603.24</v>
      </c>
      <c r="K2999" s="106">
        <v>186603.24</v>
      </c>
      <c r="L2999" s="106">
        <v>186603.24</v>
      </c>
      <c r="M2999" s="32"/>
      <c r="N2999" s="32"/>
      <c r="O2999" s="32"/>
      <c r="P2999" s="32"/>
      <c r="Q2999" s="32"/>
      <c r="R2999" s="32"/>
      <c r="S2999" s="32"/>
    </row>
    <row r="3000" spans="2:19">
      <c r="B3000" s="5">
        <v>1970</v>
      </c>
      <c r="C3000" s="106">
        <v>124246.46</v>
      </c>
      <c r="D3000" s="106">
        <v>124246.46</v>
      </c>
      <c r="E3000" s="106">
        <v>124246.46</v>
      </c>
      <c r="F3000" s="106">
        <v>124246.46</v>
      </c>
      <c r="G3000" s="106">
        <v>124246.46</v>
      </c>
      <c r="H3000" s="106">
        <v>124246.46</v>
      </c>
      <c r="I3000" s="106">
        <v>124246.46</v>
      </c>
      <c r="J3000" s="106">
        <v>124246.46</v>
      </c>
      <c r="K3000" s="106">
        <v>124246.46</v>
      </c>
      <c r="L3000" s="32"/>
      <c r="M3000" s="32"/>
      <c r="N3000" s="32"/>
      <c r="O3000" s="32"/>
      <c r="P3000" s="32"/>
      <c r="Q3000" s="32"/>
      <c r="R3000" s="32"/>
      <c r="S3000" s="32"/>
    </row>
    <row r="3001" spans="2:19">
      <c r="B3001" s="5">
        <v>1969</v>
      </c>
      <c r="C3001" s="106">
        <v>82671.259999999995</v>
      </c>
      <c r="D3001" s="106">
        <v>82671.259999999995</v>
      </c>
      <c r="E3001" s="106">
        <v>82671.259999999995</v>
      </c>
      <c r="F3001" s="106">
        <v>82671.259999999995</v>
      </c>
      <c r="G3001" s="106">
        <v>82671.259999999995</v>
      </c>
      <c r="H3001" s="106">
        <v>82671.259999999995</v>
      </c>
      <c r="I3001" s="106">
        <v>82671.259999999995</v>
      </c>
      <c r="J3001" s="106">
        <v>82671.259999999995</v>
      </c>
      <c r="K3001" s="106">
        <v>82671.259999999995</v>
      </c>
      <c r="L3001" s="32"/>
      <c r="M3001" s="32"/>
      <c r="N3001" s="32"/>
      <c r="O3001" s="32"/>
      <c r="P3001" s="32"/>
      <c r="Q3001" s="32"/>
      <c r="R3001" s="32"/>
      <c r="S3001" s="32"/>
    </row>
    <row r="3002" spans="2:19">
      <c r="B3002" s="5">
        <v>1968</v>
      </c>
      <c r="C3002" s="106">
        <v>75308.899999999994</v>
      </c>
      <c r="D3002" s="106">
        <v>75308.899999999994</v>
      </c>
      <c r="E3002" s="106">
        <v>75308.899999999994</v>
      </c>
      <c r="F3002" s="106">
        <v>75308.899999999994</v>
      </c>
      <c r="G3002" s="106">
        <v>75308.899999999994</v>
      </c>
      <c r="H3002" s="106">
        <v>75308.899999999994</v>
      </c>
      <c r="I3002" s="106">
        <v>75308.899999999994</v>
      </c>
      <c r="J3002" s="106">
        <v>75308.899999999994</v>
      </c>
      <c r="K3002" s="106">
        <v>75308.899999999994</v>
      </c>
      <c r="L3002" s="32"/>
      <c r="M3002" s="32"/>
      <c r="N3002" s="32"/>
      <c r="O3002" s="32"/>
      <c r="P3002" s="32"/>
      <c r="Q3002" s="32"/>
      <c r="R3002" s="32"/>
      <c r="S3002" s="32"/>
    </row>
    <row r="3003" spans="2:19">
      <c r="B3003" s="5">
        <v>1967</v>
      </c>
      <c r="C3003" s="106">
        <v>87956.85</v>
      </c>
      <c r="D3003" s="106">
        <v>87956.85</v>
      </c>
      <c r="E3003" s="106">
        <v>87956.85</v>
      </c>
      <c r="F3003" s="106">
        <v>87956.85</v>
      </c>
      <c r="G3003" s="106">
        <v>87956.85</v>
      </c>
      <c r="H3003" s="106">
        <v>87956.85</v>
      </c>
      <c r="I3003" s="106">
        <v>87956.85</v>
      </c>
      <c r="J3003" s="106">
        <v>87956.85</v>
      </c>
      <c r="K3003" s="106">
        <v>87956.85</v>
      </c>
      <c r="L3003" s="32"/>
      <c r="M3003" s="32"/>
      <c r="N3003" s="32"/>
      <c r="O3003" s="32"/>
      <c r="P3003" s="32"/>
      <c r="Q3003" s="32"/>
      <c r="R3003" s="32"/>
      <c r="S3003" s="32"/>
    </row>
    <row r="3004" spans="2:19">
      <c r="B3004" s="5">
        <v>1966</v>
      </c>
      <c r="C3004" s="106">
        <v>98216.22</v>
      </c>
      <c r="D3004" s="106">
        <v>98216.22</v>
      </c>
      <c r="E3004" s="106">
        <v>98216.22</v>
      </c>
      <c r="F3004" s="106">
        <v>98216.22</v>
      </c>
      <c r="G3004" s="106">
        <v>98216.22</v>
      </c>
      <c r="H3004" s="106">
        <v>98216.22</v>
      </c>
      <c r="I3004" s="106">
        <v>98216.22</v>
      </c>
      <c r="J3004" s="106">
        <v>98216.22</v>
      </c>
      <c r="K3004" s="32"/>
      <c r="L3004" s="32"/>
      <c r="M3004" s="32"/>
      <c r="N3004" s="32"/>
      <c r="O3004" s="32"/>
      <c r="P3004" s="32"/>
      <c r="Q3004" s="32"/>
      <c r="R3004" s="32"/>
      <c r="S3004" s="32"/>
    </row>
    <row r="3005" spans="2:19">
      <c r="B3005" s="5">
        <v>1965</v>
      </c>
      <c r="C3005" s="106">
        <v>78740.31</v>
      </c>
      <c r="D3005" s="106">
        <v>78740.31</v>
      </c>
      <c r="E3005" s="106">
        <v>78740.31</v>
      </c>
      <c r="F3005" s="106">
        <v>78740.31</v>
      </c>
      <c r="G3005" s="106">
        <v>78740.31</v>
      </c>
      <c r="H3005" s="106">
        <v>78740.31</v>
      </c>
      <c r="I3005" s="106">
        <v>78740.31</v>
      </c>
      <c r="J3005" s="106">
        <v>78740.31</v>
      </c>
      <c r="K3005" s="32"/>
      <c r="L3005" s="32"/>
      <c r="M3005" s="32"/>
      <c r="N3005" s="32"/>
      <c r="O3005" s="32"/>
      <c r="P3005" s="32"/>
      <c r="Q3005" s="32"/>
      <c r="R3005" s="32"/>
      <c r="S3005" s="32"/>
    </row>
    <row r="3006" spans="2:19">
      <c r="B3006" s="5">
        <v>1964</v>
      </c>
      <c r="C3006" s="106">
        <v>193133.86</v>
      </c>
      <c r="D3006" s="106">
        <v>193133.86</v>
      </c>
      <c r="E3006" s="106">
        <v>193133.86</v>
      </c>
      <c r="F3006" s="106">
        <v>193133.86</v>
      </c>
      <c r="G3006" s="106">
        <v>193133.86</v>
      </c>
      <c r="H3006" s="106">
        <v>193133.86</v>
      </c>
      <c r="I3006" s="106">
        <v>193133.86</v>
      </c>
      <c r="J3006" s="106">
        <v>193133.86</v>
      </c>
      <c r="K3006" s="32"/>
      <c r="L3006" s="32"/>
      <c r="M3006" s="32"/>
      <c r="N3006" s="32"/>
      <c r="O3006" s="32"/>
      <c r="P3006" s="32"/>
      <c r="Q3006" s="32"/>
      <c r="R3006" s="32"/>
      <c r="S3006" s="32"/>
    </row>
    <row r="3007" spans="2:19">
      <c r="B3007" s="5">
        <v>1963</v>
      </c>
      <c r="C3007" s="106">
        <v>212069.56</v>
      </c>
      <c r="D3007" s="106">
        <v>212069.56</v>
      </c>
      <c r="E3007" s="106">
        <v>212069.56</v>
      </c>
      <c r="F3007" s="106">
        <v>212069.56</v>
      </c>
      <c r="G3007" s="106">
        <v>212069.56</v>
      </c>
      <c r="H3007" s="106">
        <v>212069.56</v>
      </c>
      <c r="I3007" s="106">
        <v>212069.56</v>
      </c>
      <c r="J3007" s="32"/>
      <c r="K3007" s="32"/>
      <c r="L3007" s="32"/>
      <c r="M3007" s="32"/>
      <c r="N3007" s="32"/>
      <c r="O3007" s="32"/>
      <c r="P3007" s="32"/>
      <c r="Q3007" s="32"/>
      <c r="R3007" s="32"/>
      <c r="S3007" s="32"/>
    </row>
    <row r="3008" spans="2:19">
      <c r="B3008" s="5">
        <v>1962</v>
      </c>
      <c r="C3008" s="106">
        <v>95817.63</v>
      </c>
      <c r="D3008" s="106">
        <v>95817.63</v>
      </c>
      <c r="E3008" s="106">
        <v>95817.63</v>
      </c>
      <c r="F3008" s="106">
        <v>95817.63</v>
      </c>
      <c r="G3008" s="106">
        <v>95817.63</v>
      </c>
      <c r="H3008" s="106">
        <v>95817.63</v>
      </c>
      <c r="I3008" s="106">
        <v>95817.63</v>
      </c>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3762408.62</v>
      </c>
      <c r="D3041" s="10">
        <f>SUM(D2963:D3040)</f>
        <v>3817718.95</v>
      </c>
      <c r="E3041" s="10">
        <f>SUM(E2962:E3040)</f>
        <v>3872693.8000000007</v>
      </c>
      <c r="F3041" s="10">
        <f>SUM(F2961:F3040)</f>
        <v>3933462.13</v>
      </c>
      <c r="G3041" s="10">
        <f>SUM(G2960:G3040)</f>
        <v>3993898.8100000005</v>
      </c>
      <c r="H3041" s="10">
        <f>SUM(H2954:H3040)</f>
        <v>4156357.5700000003</v>
      </c>
      <c r="I3041" s="10">
        <f>SUM(I2954:I3040)</f>
        <v>4237549.24</v>
      </c>
      <c r="J3041" s="10">
        <f t="shared" ref="J3041" si="85">SUM(J2954:J3040)</f>
        <v>5227407.8399999989</v>
      </c>
      <c r="K3041" s="10">
        <f>SUM(K2954:K3040)</f>
        <v>4937520.26</v>
      </c>
      <c r="L3041" s="10">
        <f t="shared" ref="L3041" si="86">SUM(L2954:L3040)</f>
        <v>4674021.66</v>
      </c>
      <c r="M3041" s="10">
        <f>SUM(M2954:M3040)</f>
        <v>4207229.5500000007</v>
      </c>
      <c r="N3041" s="10">
        <f>SUM(N2949:N3040)</f>
        <v>4299657.2600000007</v>
      </c>
      <c r="O3041" s="10">
        <f t="shared" ref="O3041:S3041" si="87">SUM(O2949:O3040)</f>
        <v>4434428.1800000006</v>
      </c>
      <c r="P3041" s="10">
        <f t="shared" si="87"/>
        <v>4646643.3000000007</v>
      </c>
      <c r="Q3041" s="10">
        <f t="shared" si="87"/>
        <v>4891829.07</v>
      </c>
      <c r="R3041" s="10">
        <f t="shared" si="87"/>
        <v>5009673.5999999996</v>
      </c>
      <c r="S3041" s="10">
        <f t="shared" si="87"/>
        <v>5009673.5999999996</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88">SUM(J3049:J3135)</f>
        <v>0</v>
      </c>
      <c r="K3136" s="10">
        <f>SUM(K3049:K3135)</f>
        <v>0</v>
      </c>
      <c r="L3136" s="10">
        <f t="shared" ref="L3136" si="89">SUM(L3049:L3135)</f>
        <v>0</v>
      </c>
      <c r="M3136" s="10">
        <f>SUM(M3049:M3135)</f>
        <v>0</v>
      </c>
      <c r="N3136" s="10">
        <f>SUM(N3044:N3135)</f>
        <v>0</v>
      </c>
      <c r="O3136" s="10">
        <f t="shared" ref="O3136:S3136" si="90">SUM(O3044:O3135)</f>
        <v>0</v>
      </c>
      <c r="P3136" s="10">
        <f t="shared" si="90"/>
        <v>0</v>
      </c>
      <c r="Q3136" s="10">
        <f t="shared" si="90"/>
        <v>0</v>
      </c>
      <c r="R3136" s="10">
        <f t="shared" si="90"/>
        <v>0</v>
      </c>
      <c r="S3136" s="10">
        <f t="shared" si="90"/>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106">
        <v>6086.99</v>
      </c>
      <c r="J3148" s="106">
        <v>6086.99</v>
      </c>
      <c r="K3148" s="106">
        <v>6086.99</v>
      </c>
      <c r="L3148" s="106">
        <v>6086.99</v>
      </c>
      <c r="M3148" s="106">
        <v>6086.99</v>
      </c>
      <c r="N3148" s="106">
        <v>6086.99</v>
      </c>
      <c r="O3148" s="32">
        <v>6086.99</v>
      </c>
      <c r="P3148" s="32">
        <v>6086.99</v>
      </c>
      <c r="Q3148" s="32">
        <v>6086.99</v>
      </c>
      <c r="R3148" s="32">
        <v>6086.99</v>
      </c>
      <c r="S3148" s="32">
        <v>6086.99</v>
      </c>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106">
        <v>13074.78</v>
      </c>
      <c r="K3150" s="106">
        <v>13074.78</v>
      </c>
      <c r="L3150" s="106">
        <v>13074.78</v>
      </c>
      <c r="M3150" s="106">
        <v>13074.78</v>
      </c>
      <c r="N3150" s="106">
        <v>13074.78</v>
      </c>
      <c r="O3150" s="32">
        <v>13074.78</v>
      </c>
      <c r="P3150" s="32">
        <v>13074.78</v>
      </c>
      <c r="Q3150" s="32">
        <v>13074.78</v>
      </c>
      <c r="R3150" s="32">
        <v>13074.78</v>
      </c>
      <c r="S3150" s="32">
        <v>13074.78</v>
      </c>
    </row>
    <row r="3151" spans="1:19">
      <c r="B3151" s="5">
        <v>2009</v>
      </c>
      <c r="C3151" s="31"/>
      <c r="D3151" s="31"/>
      <c r="E3151" s="31"/>
      <c r="F3151" s="32"/>
      <c r="G3151" s="32"/>
      <c r="H3151" s="32"/>
      <c r="I3151" s="32"/>
      <c r="J3151" s="106">
        <v>1939.74</v>
      </c>
      <c r="K3151" s="106">
        <v>1939.74</v>
      </c>
      <c r="L3151" s="106">
        <v>1939.74</v>
      </c>
      <c r="M3151" s="106">
        <v>1939.74</v>
      </c>
      <c r="N3151" s="106">
        <v>1939.74</v>
      </c>
      <c r="O3151" s="32">
        <v>1939.74</v>
      </c>
      <c r="P3151" s="32">
        <v>1939.74</v>
      </c>
      <c r="Q3151" s="32">
        <v>1939.74</v>
      </c>
      <c r="R3151" s="32">
        <v>1939.74</v>
      </c>
      <c r="S3151" s="32">
        <v>1939.74</v>
      </c>
    </row>
    <row r="3152" spans="1:19">
      <c r="B3152" s="5">
        <v>2008</v>
      </c>
      <c r="C3152" s="31"/>
      <c r="D3152" s="31"/>
      <c r="E3152" s="32"/>
      <c r="F3152" s="32"/>
      <c r="G3152" s="32"/>
      <c r="H3152" s="32"/>
      <c r="I3152" s="32"/>
      <c r="J3152" s="106">
        <v>17779.71</v>
      </c>
      <c r="K3152" s="106">
        <v>17779.71</v>
      </c>
      <c r="L3152" s="106">
        <v>17779.71</v>
      </c>
      <c r="M3152" s="106">
        <v>17779.71</v>
      </c>
      <c r="N3152" s="106">
        <v>17779.71</v>
      </c>
      <c r="O3152" s="32">
        <v>17779.71</v>
      </c>
      <c r="P3152" s="32">
        <v>17779.71</v>
      </c>
      <c r="Q3152" s="32">
        <v>17779.71</v>
      </c>
      <c r="R3152" s="32">
        <v>17779.71</v>
      </c>
      <c r="S3152" s="32">
        <v>17779.71</v>
      </c>
    </row>
    <row r="3153" spans="2:19">
      <c r="B3153" s="5">
        <v>2007</v>
      </c>
      <c r="C3153" s="31"/>
      <c r="D3153" s="32"/>
      <c r="E3153" s="32"/>
      <c r="F3153" s="32"/>
      <c r="G3153" s="32"/>
      <c r="H3153" s="32"/>
      <c r="I3153" s="32"/>
      <c r="J3153" s="106">
        <v>9373.08</v>
      </c>
      <c r="K3153" s="106">
        <v>9373.08</v>
      </c>
      <c r="L3153" s="106">
        <v>9373.08</v>
      </c>
      <c r="M3153" s="106">
        <v>9373.08</v>
      </c>
      <c r="N3153" s="106">
        <v>9373.08</v>
      </c>
      <c r="O3153" s="32">
        <v>9373.08</v>
      </c>
      <c r="P3153" s="32">
        <v>9373.08</v>
      </c>
      <c r="Q3153" s="32">
        <v>9373.08</v>
      </c>
      <c r="R3153" s="32">
        <v>9373.08</v>
      </c>
      <c r="S3153" s="32">
        <v>9373.08</v>
      </c>
    </row>
    <row r="3154" spans="2:19">
      <c r="B3154" s="5">
        <v>2006</v>
      </c>
      <c r="C3154" s="32"/>
      <c r="D3154" s="32"/>
      <c r="E3154" s="32"/>
      <c r="F3154" s="32"/>
      <c r="G3154" s="32"/>
      <c r="H3154" s="32"/>
      <c r="I3154" s="32"/>
      <c r="J3154" s="106">
        <v>12136.88</v>
      </c>
      <c r="K3154" s="106">
        <v>12136.88</v>
      </c>
      <c r="L3154" s="106">
        <v>12136.88</v>
      </c>
      <c r="M3154" s="106">
        <v>12136.88</v>
      </c>
      <c r="N3154" s="106">
        <v>12136.88</v>
      </c>
      <c r="O3154" s="32">
        <v>12136.88</v>
      </c>
      <c r="P3154" s="32">
        <v>12136.88</v>
      </c>
      <c r="Q3154" s="32">
        <v>12136.88</v>
      </c>
      <c r="R3154" s="32">
        <v>12136.88</v>
      </c>
      <c r="S3154" s="32">
        <v>12136.88</v>
      </c>
    </row>
    <row r="3155" spans="2:19">
      <c r="B3155" s="5">
        <v>2005</v>
      </c>
      <c r="C3155" s="106">
        <v>21298.02</v>
      </c>
      <c r="D3155" s="106">
        <v>21298.02</v>
      </c>
      <c r="E3155" s="106">
        <v>21298.02</v>
      </c>
      <c r="F3155" s="106">
        <v>21298.02</v>
      </c>
      <c r="G3155" s="106">
        <v>21298.02</v>
      </c>
      <c r="H3155" s="106">
        <v>21298.02</v>
      </c>
      <c r="I3155" s="106">
        <v>21298.02</v>
      </c>
      <c r="J3155" s="106">
        <v>28108.02</v>
      </c>
      <c r="K3155" s="106">
        <v>28108.02</v>
      </c>
      <c r="L3155" s="106">
        <v>28108.02</v>
      </c>
      <c r="M3155" s="106">
        <v>28108.02</v>
      </c>
      <c r="N3155" s="106">
        <v>28108.02</v>
      </c>
      <c r="O3155" s="32">
        <v>28108.02</v>
      </c>
      <c r="P3155" s="32">
        <v>28108.02</v>
      </c>
      <c r="Q3155" s="32">
        <v>28108.02</v>
      </c>
      <c r="R3155" s="32">
        <v>28108.02</v>
      </c>
      <c r="S3155" s="32">
        <v>28108.02</v>
      </c>
    </row>
    <row r="3156" spans="2:19">
      <c r="B3156" s="5">
        <v>2004</v>
      </c>
      <c r="C3156" s="106">
        <v>4617.79</v>
      </c>
      <c r="D3156" s="106">
        <v>4617.79</v>
      </c>
      <c r="E3156" s="106">
        <v>4617.79</v>
      </c>
      <c r="F3156" s="106">
        <v>4617.79</v>
      </c>
      <c r="G3156" s="106">
        <v>4617.79</v>
      </c>
      <c r="H3156" s="106">
        <v>4617.79</v>
      </c>
      <c r="I3156" s="106">
        <v>4617.79</v>
      </c>
      <c r="J3156" s="106">
        <v>10807.79</v>
      </c>
      <c r="K3156" s="106">
        <v>10807.79</v>
      </c>
      <c r="L3156" s="106">
        <v>10807.79</v>
      </c>
      <c r="M3156" s="106">
        <v>10807.79</v>
      </c>
      <c r="N3156" s="106">
        <v>10807.79</v>
      </c>
      <c r="O3156" s="32">
        <v>10807.79</v>
      </c>
      <c r="P3156" s="32">
        <v>10807.79</v>
      </c>
      <c r="Q3156" s="32">
        <v>10807.79</v>
      </c>
      <c r="R3156" s="32">
        <v>10807.79</v>
      </c>
      <c r="S3156" s="32">
        <v>10807.79</v>
      </c>
    </row>
    <row r="3157" spans="2:19">
      <c r="B3157" s="5">
        <v>2003</v>
      </c>
      <c r="C3157" s="106">
        <v>13508.84</v>
      </c>
      <c r="D3157" s="106">
        <v>13508.84</v>
      </c>
      <c r="E3157" s="106">
        <v>13508.84</v>
      </c>
      <c r="F3157" s="106">
        <v>13508.84</v>
      </c>
      <c r="G3157" s="106">
        <v>13508.84</v>
      </c>
      <c r="H3157" s="106">
        <v>13508.84</v>
      </c>
      <c r="I3157" s="106">
        <v>13508.84</v>
      </c>
      <c r="J3157" s="106">
        <v>16248.84</v>
      </c>
      <c r="K3157" s="106">
        <v>16248.84</v>
      </c>
      <c r="L3157" s="106">
        <v>16248.84</v>
      </c>
      <c r="M3157" s="106">
        <v>16248.84</v>
      </c>
      <c r="N3157" s="106">
        <v>16248.84</v>
      </c>
      <c r="O3157" s="32">
        <v>16248.84</v>
      </c>
      <c r="P3157" s="32">
        <v>16248.84</v>
      </c>
      <c r="Q3157" s="32">
        <v>16248.84</v>
      </c>
      <c r="R3157" s="32">
        <v>16248.84</v>
      </c>
      <c r="S3157" s="32">
        <v>16248.84</v>
      </c>
    </row>
    <row r="3158" spans="2:19">
      <c r="B3158" s="5">
        <v>2002</v>
      </c>
      <c r="C3158" s="106">
        <v>14505.97</v>
      </c>
      <c r="D3158" s="106">
        <v>14505.97</v>
      </c>
      <c r="E3158" s="106">
        <v>14505.97</v>
      </c>
      <c r="F3158" s="106">
        <v>14505.97</v>
      </c>
      <c r="G3158" s="106">
        <v>14505.97</v>
      </c>
      <c r="H3158" s="106">
        <v>14505.97</v>
      </c>
      <c r="I3158" s="106">
        <v>14505.97</v>
      </c>
      <c r="J3158" s="106">
        <v>14505.97</v>
      </c>
      <c r="K3158" s="106">
        <v>14505.97</v>
      </c>
      <c r="L3158" s="106">
        <v>14505.97</v>
      </c>
      <c r="M3158" s="106">
        <v>14505.97</v>
      </c>
      <c r="N3158" s="106">
        <v>14505.97</v>
      </c>
      <c r="O3158" s="32">
        <v>14505.97</v>
      </c>
      <c r="P3158" s="32">
        <v>14505.97</v>
      </c>
      <c r="Q3158" s="32">
        <v>14505.97</v>
      </c>
      <c r="R3158" s="32">
        <v>14505.97</v>
      </c>
      <c r="S3158" s="32">
        <v>14505.97</v>
      </c>
    </row>
    <row r="3159" spans="2:19">
      <c r="B3159" s="5">
        <v>2001</v>
      </c>
      <c r="C3159" s="106">
        <v>23950.63</v>
      </c>
      <c r="D3159" s="106">
        <v>23950.63</v>
      </c>
      <c r="E3159" s="106">
        <v>23950.63</v>
      </c>
      <c r="F3159" s="106">
        <v>23950.63</v>
      </c>
      <c r="G3159" s="106">
        <v>23950.63</v>
      </c>
      <c r="H3159" s="106">
        <v>23950.63</v>
      </c>
      <c r="I3159" s="106">
        <v>23950.63</v>
      </c>
      <c r="J3159" s="106">
        <v>27923.37</v>
      </c>
      <c r="K3159" s="106">
        <v>27923.37</v>
      </c>
      <c r="L3159" s="106">
        <v>27923.37</v>
      </c>
      <c r="M3159" s="106">
        <v>27923.37</v>
      </c>
      <c r="N3159" s="106">
        <v>27923.37</v>
      </c>
      <c r="O3159" s="32">
        <v>27923.37</v>
      </c>
      <c r="P3159" s="32">
        <v>27923.37</v>
      </c>
      <c r="Q3159" s="32">
        <v>27923.37</v>
      </c>
      <c r="R3159" s="32">
        <v>27923.37</v>
      </c>
      <c r="S3159" s="32">
        <v>27923.37</v>
      </c>
    </row>
    <row r="3160" spans="2:19">
      <c r="B3160" s="5">
        <v>2000</v>
      </c>
      <c r="C3160" s="106">
        <v>17822.91</v>
      </c>
      <c r="D3160" s="106">
        <v>17822.91</v>
      </c>
      <c r="E3160" s="106">
        <v>17822.91</v>
      </c>
      <c r="F3160" s="106">
        <v>17822.91</v>
      </c>
      <c r="G3160" s="106">
        <v>17822.91</v>
      </c>
      <c r="H3160" s="106">
        <v>17822.91</v>
      </c>
      <c r="I3160" s="106">
        <v>17822.91</v>
      </c>
      <c r="J3160" s="106">
        <v>17822.91</v>
      </c>
      <c r="K3160" s="106">
        <v>17822.91</v>
      </c>
      <c r="L3160" s="106">
        <v>17822.91</v>
      </c>
      <c r="M3160" s="106">
        <v>17822.91</v>
      </c>
      <c r="N3160" s="106">
        <v>17822.91</v>
      </c>
      <c r="O3160" s="32">
        <v>17822.91</v>
      </c>
      <c r="P3160" s="32">
        <v>17822.91</v>
      </c>
      <c r="Q3160" s="32">
        <v>17822.91</v>
      </c>
      <c r="R3160" s="32">
        <v>17822.91</v>
      </c>
      <c r="S3160" s="32">
        <v>17822.91</v>
      </c>
    </row>
    <row r="3161" spans="2:19">
      <c r="B3161" s="5">
        <v>1999</v>
      </c>
      <c r="C3161" s="106">
        <v>27796.62</v>
      </c>
      <c r="D3161" s="106">
        <v>27796.62</v>
      </c>
      <c r="E3161" s="106">
        <v>27796.62</v>
      </c>
      <c r="F3161" s="106">
        <v>27796.62</v>
      </c>
      <c r="G3161" s="106">
        <v>27796.62</v>
      </c>
      <c r="H3161" s="106">
        <v>27796.62</v>
      </c>
      <c r="I3161" s="106">
        <v>27796.62</v>
      </c>
      <c r="J3161" s="106">
        <v>56305.18</v>
      </c>
      <c r="K3161" s="106">
        <v>56305.18</v>
      </c>
      <c r="L3161" s="106">
        <v>56305.18</v>
      </c>
      <c r="M3161" s="106">
        <v>56305.18</v>
      </c>
      <c r="N3161" s="106">
        <v>56305.18</v>
      </c>
      <c r="O3161" s="32">
        <v>56305.18</v>
      </c>
      <c r="P3161" s="32">
        <v>56305.18</v>
      </c>
      <c r="Q3161" s="32">
        <v>56305.18</v>
      </c>
      <c r="R3161" s="32">
        <v>56305.18</v>
      </c>
      <c r="S3161" s="32">
        <v>56305.18</v>
      </c>
    </row>
    <row r="3162" spans="2:19">
      <c r="B3162" s="5">
        <v>1998</v>
      </c>
      <c r="C3162" s="106">
        <v>18786.169999999998</v>
      </c>
      <c r="D3162" s="106">
        <v>18786.169999999998</v>
      </c>
      <c r="E3162" s="106">
        <v>18786.169999999998</v>
      </c>
      <c r="F3162" s="106">
        <v>18786.169999999998</v>
      </c>
      <c r="G3162" s="106">
        <v>18786.169999999998</v>
      </c>
      <c r="H3162" s="106">
        <v>18786.169999999998</v>
      </c>
      <c r="I3162" s="106">
        <v>18786.169999999998</v>
      </c>
      <c r="J3162" s="106">
        <v>18786.169999999998</v>
      </c>
      <c r="K3162" s="106">
        <v>18786.169999999998</v>
      </c>
      <c r="L3162" s="106">
        <v>18786.169999999998</v>
      </c>
      <c r="M3162" s="106">
        <v>18786.169999999998</v>
      </c>
      <c r="N3162" s="106">
        <v>18786.169999999998</v>
      </c>
      <c r="O3162" s="32">
        <v>18786.169999999998</v>
      </c>
      <c r="P3162" s="32">
        <v>18786.169999999998</v>
      </c>
      <c r="Q3162" s="32">
        <v>18786.169999999998</v>
      </c>
      <c r="R3162" s="32">
        <v>18786.169999999998</v>
      </c>
      <c r="S3162" s="32">
        <v>18786.169999999998</v>
      </c>
    </row>
    <row r="3163" spans="2:19">
      <c r="B3163" s="5">
        <v>1997</v>
      </c>
      <c r="C3163" s="106">
        <v>32126.13</v>
      </c>
      <c r="D3163" s="106">
        <v>32126.13</v>
      </c>
      <c r="E3163" s="106">
        <v>32126.13</v>
      </c>
      <c r="F3163" s="106">
        <v>32126.13</v>
      </c>
      <c r="G3163" s="106">
        <v>32126.13</v>
      </c>
      <c r="H3163" s="106">
        <v>32126.13</v>
      </c>
      <c r="I3163" s="106">
        <v>32126.13</v>
      </c>
      <c r="J3163" s="106">
        <v>32126.13</v>
      </c>
      <c r="K3163" s="106">
        <v>32126.13</v>
      </c>
      <c r="L3163" s="106">
        <v>32126.13</v>
      </c>
      <c r="M3163" s="106">
        <v>32126.13</v>
      </c>
      <c r="N3163" s="106">
        <v>32126.13</v>
      </c>
      <c r="O3163" s="32">
        <v>32126.13</v>
      </c>
      <c r="P3163" s="32">
        <v>32126.13</v>
      </c>
      <c r="Q3163" s="32">
        <v>32126.13</v>
      </c>
      <c r="R3163" s="32">
        <v>32126.13</v>
      </c>
      <c r="S3163" s="32">
        <v>32126.13</v>
      </c>
    </row>
    <row r="3164" spans="2:19">
      <c r="B3164" s="5">
        <v>1996</v>
      </c>
      <c r="C3164" s="106">
        <v>20638.07</v>
      </c>
      <c r="D3164" s="106">
        <v>20638.07</v>
      </c>
      <c r="E3164" s="106">
        <v>20638.07</v>
      </c>
      <c r="F3164" s="106">
        <v>20638.07</v>
      </c>
      <c r="G3164" s="106">
        <v>20638.07</v>
      </c>
      <c r="H3164" s="106">
        <v>20638.07</v>
      </c>
      <c r="I3164" s="106">
        <v>20638.07</v>
      </c>
      <c r="J3164" s="106">
        <v>24603.37</v>
      </c>
      <c r="K3164" s="106">
        <v>24603.37</v>
      </c>
      <c r="L3164" s="106">
        <v>24603.37</v>
      </c>
      <c r="M3164" s="106">
        <v>24603.37</v>
      </c>
      <c r="N3164" s="106">
        <v>24603.37</v>
      </c>
      <c r="O3164" s="32">
        <v>24603.37</v>
      </c>
      <c r="P3164" s="32">
        <v>24603.37</v>
      </c>
      <c r="Q3164" s="32">
        <v>24603.37</v>
      </c>
      <c r="R3164" s="32">
        <v>24603.37</v>
      </c>
      <c r="S3164" s="32">
        <v>24603.37</v>
      </c>
    </row>
    <row r="3165" spans="2:19">
      <c r="B3165" s="5">
        <v>1995</v>
      </c>
      <c r="C3165" s="106">
        <v>30554.7</v>
      </c>
      <c r="D3165" s="106">
        <v>30554.7</v>
      </c>
      <c r="E3165" s="106">
        <v>30554.7</v>
      </c>
      <c r="F3165" s="106">
        <v>30554.7</v>
      </c>
      <c r="G3165" s="106">
        <v>30554.7</v>
      </c>
      <c r="H3165" s="106">
        <v>30554.7</v>
      </c>
      <c r="I3165" s="106">
        <v>30554.7</v>
      </c>
      <c r="J3165" s="106">
        <v>30554.7</v>
      </c>
      <c r="K3165" s="106">
        <v>30554.7</v>
      </c>
      <c r="L3165" s="106">
        <v>30554.7</v>
      </c>
      <c r="M3165" s="106">
        <v>30554.7</v>
      </c>
      <c r="N3165" s="106">
        <v>30554.7</v>
      </c>
      <c r="O3165" s="32">
        <v>30554.7</v>
      </c>
      <c r="P3165" s="32">
        <v>30554.7</v>
      </c>
      <c r="Q3165" s="32">
        <v>30554.7</v>
      </c>
      <c r="R3165" s="32">
        <v>30554.7</v>
      </c>
      <c r="S3165" s="32">
        <v>30554.7</v>
      </c>
    </row>
    <row r="3166" spans="2:19">
      <c r="B3166" s="5">
        <v>1994</v>
      </c>
      <c r="C3166" s="106">
        <v>29480.19</v>
      </c>
      <c r="D3166" s="106">
        <v>29480.19</v>
      </c>
      <c r="E3166" s="106">
        <v>29480.19</v>
      </c>
      <c r="F3166" s="106">
        <v>29480.19</v>
      </c>
      <c r="G3166" s="106">
        <v>29480.19</v>
      </c>
      <c r="H3166" s="106">
        <v>29480.19</v>
      </c>
      <c r="I3166" s="106">
        <v>29480.19</v>
      </c>
      <c r="J3166" s="106">
        <v>29480.19</v>
      </c>
      <c r="K3166" s="106">
        <v>29480.19</v>
      </c>
      <c r="L3166" s="106">
        <v>29480.19</v>
      </c>
      <c r="M3166" s="106">
        <v>29480.19</v>
      </c>
      <c r="N3166" s="106">
        <v>29480.19</v>
      </c>
      <c r="O3166" s="32">
        <v>29480.19</v>
      </c>
      <c r="P3166" s="32">
        <v>29480.19</v>
      </c>
      <c r="Q3166" s="32">
        <v>29480.19</v>
      </c>
      <c r="R3166" s="32">
        <v>29480.19</v>
      </c>
      <c r="S3166" s="32">
        <v>29480.19</v>
      </c>
    </row>
    <row r="3167" spans="2:19">
      <c r="B3167" s="5">
        <v>1993</v>
      </c>
      <c r="C3167" s="106">
        <v>27754.080000000002</v>
      </c>
      <c r="D3167" s="106">
        <v>27754.080000000002</v>
      </c>
      <c r="E3167" s="106">
        <v>27754.080000000002</v>
      </c>
      <c r="F3167" s="106">
        <v>27754.080000000002</v>
      </c>
      <c r="G3167" s="106">
        <v>27754.080000000002</v>
      </c>
      <c r="H3167" s="106">
        <v>27754.080000000002</v>
      </c>
      <c r="I3167" s="106">
        <v>27754.080000000002</v>
      </c>
      <c r="J3167" s="106">
        <v>27754.080000000002</v>
      </c>
      <c r="K3167" s="106">
        <v>27754.080000000002</v>
      </c>
      <c r="L3167" s="106">
        <v>27754.080000000002</v>
      </c>
      <c r="M3167" s="106">
        <v>27754.080000000002</v>
      </c>
      <c r="N3167" s="106">
        <v>27754.080000000002</v>
      </c>
      <c r="O3167" s="32">
        <v>27754.080000000002</v>
      </c>
      <c r="P3167" s="32">
        <v>27754.080000000002</v>
      </c>
      <c r="Q3167" s="32">
        <v>27754.080000000002</v>
      </c>
      <c r="R3167" s="32">
        <v>27754.080000000002</v>
      </c>
      <c r="S3167" s="32">
        <v>27754.080000000002</v>
      </c>
    </row>
    <row r="3168" spans="2:19">
      <c r="B3168" s="5">
        <v>1992</v>
      </c>
      <c r="C3168" s="106">
        <v>11806.42</v>
      </c>
      <c r="D3168" s="106">
        <v>11806.42</v>
      </c>
      <c r="E3168" s="106">
        <v>11806.42</v>
      </c>
      <c r="F3168" s="106">
        <v>11806.42</v>
      </c>
      <c r="G3168" s="106">
        <v>11806.42</v>
      </c>
      <c r="H3168" s="106">
        <v>11806.42</v>
      </c>
      <c r="I3168" s="106">
        <v>11806.42</v>
      </c>
      <c r="J3168" s="106">
        <v>16326.24</v>
      </c>
      <c r="K3168" s="106">
        <v>16326.24</v>
      </c>
      <c r="L3168" s="106">
        <v>16326.24</v>
      </c>
      <c r="M3168" s="106">
        <v>16326.24</v>
      </c>
      <c r="N3168" s="106">
        <v>16326.24</v>
      </c>
      <c r="O3168" s="32">
        <v>16326.24</v>
      </c>
      <c r="P3168" s="32">
        <v>16326.24</v>
      </c>
      <c r="Q3168" s="32">
        <v>16326.24</v>
      </c>
      <c r="R3168" s="32">
        <v>16326.24</v>
      </c>
      <c r="S3168" s="32">
        <v>16326.24</v>
      </c>
    </row>
    <row r="3169" spans="2:19">
      <c r="B3169" s="5">
        <v>1991</v>
      </c>
      <c r="C3169" s="106">
        <v>16669.990000000002</v>
      </c>
      <c r="D3169" s="106">
        <v>16669.990000000002</v>
      </c>
      <c r="E3169" s="106">
        <v>16669.990000000002</v>
      </c>
      <c r="F3169" s="106">
        <v>16669.990000000002</v>
      </c>
      <c r="G3169" s="106">
        <v>16669.990000000002</v>
      </c>
      <c r="H3169" s="106">
        <v>16669.990000000002</v>
      </c>
      <c r="I3169" s="106">
        <v>16669.990000000002</v>
      </c>
      <c r="J3169" s="106">
        <v>43483.43</v>
      </c>
      <c r="K3169" s="106">
        <v>43483.43</v>
      </c>
      <c r="L3169" s="106">
        <v>43483.43</v>
      </c>
      <c r="M3169" s="106">
        <v>43483.43</v>
      </c>
      <c r="N3169" s="106">
        <v>43483.43</v>
      </c>
      <c r="O3169" s="32">
        <v>43483.43</v>
      </c>
      <c r="P3169" s="32">
        <v>43483.43</v>
      </c>
      <c r="Q3169" s="32">
        <v>43483.43</v>
      </c>
      <c r="R3169" s="32">
        <v>43483.43</v>
      </c>
      <c r="S3169" s="32">
        <v>43483.43</v>
      </c>
    </row>
    <row r="3170" spans="2:19">
      <c r="B3170" s="5">
        <v>1990</v>
      </c>
      <c r="C3170" s="106">
        <v>24191.64</v>
      </c>
      <c r="D3170" s="106">
        <v>24191.64</v>
      </c>
      <c r="E3170" s="106">
        <v>24191.64</v>
      </c>
      <c r="F3170" s="106">
        <v>24191.64</v>
      </c>
      <c r="G3170" s="106">
        <v>24191.64</v>
      </c>
      <c r="H3170" s="106">
        <v>24191.64</v>
      </c>
      <c r="I3170" s="106">
        <v>24191.64</v>
      </c>
      <c r="J3170" s="106">
        <v>108911.86</v>
      </c>
      <c r="K3170" s="106">
        <v>108911.86</v>
      </c>
      <c r="L3170" s="106">
        <v>108911.86</v>
      </c>
      <c r="M3170" s="106">
        <v>108911.86</v>
      </c>
      <c r="N3170" s="106">
        <v>108911.86</v>
      </c>
      <c r="O3170" s="32">
        <v>108911.86</v>
      </c>
      <c r="P3170" s="32">
        <v>108911.86</v>
      </c>
      <c r="Q3170" s="32">
        <v>108911.86</v>
      </c>
      <c r="R3170" s="32">
        <v>108911.86</v>
      </c>
      <c r="S3170" s="32">
        <v>108911.86</v>
      </c>
    </row>
    <row r="3171" spans="2:19">
      <c r="B3171" s="5">
        <v>1989</v>
      </c>
      <c r="C3171" s="106">
        <v>31511.01</v>
      </c>
      <c r="D3171" s="106">
        <v>31511.01</v>
      </c>
      <c r="E3171" s="106">
        <v>31511.01</v>
      </c>
      <c r="F3171" s="106">
        <v>31511.01</v>
      </c>
      <c r="G3171" s="106">
        <v>31511.01</v>
      </c>
      <c r="H3171" s="106">
        <v>31511.01</v>
      </c>
      <c r="I3171" s="106">
        <v>31511.01</v>
      </c>
      <c r="J3171" s="106">
        <v>35475.449999999997</v>
      </c>
      <c r="K3171" s="106">
        <v>35475.449999999997</v>
      </c>
      <c r="L3171" s="106">
        <v>35475.449999999997</v>
      </c>
      <c r="M3171" s="106">
        <v>35475.449999999997</v>
      </c>
      <c r="N3171" s="106">
        <v>35475.449999999997</v>
      </c>
      <c r="O3171" s="32">
        <v>35475.449999999997</v>
      </c>
      <c r="P3171" s="32">
        <v>35475.449999999997</v>
      </c>
      <c r="Q3171" s="32">
        <v>35475.449999999997</v>
      </c>
      <c r="R3171" s="32">
        <v>35475.449999999997</v>
      </c>
      <c r="S3171" s="32">
        <v>35475.449999999997</v>
      </c>
    </row>
    <row r="3172" spans="2:19">
      <c r="B3172" s="5">
        <v>1988</v>
      </c>
      <c r="C3172" s="106">
        <v>47491.23</v>
      </c>
      <c r="D3172" s="106">
        <v>47491.23</v>
      </c>
      <c r="E3172" s="106">
        <v>47491.23</v>
      </c>
      <c r="F3172" s="106">
        <v>47491.23</v>
      </c>
      <c r="G3172" s="106">
        <v>47491.23</v>
      </c>
      <c r="H3172" s="106">
        <v>47491.23</v>
      </c>
      <c r="I3172" s="106">
        <v>47491.23</v>
      </c>
      <c r="J3172" s="106">
        <v>47491.23</v>
      </c>
      <c r="K3172" s="106">
        <v>47491.23</v>
      </c>
      <c r="L3172" s="106">
        <v>47491.23</v>
      </c>
      <c r="M3172" s="106">
        <v>47491.23</v>
      </c>
      <c r="N3172" s="106">
        <v>47491.23</v>
      </c>
      <c r="O3172" s="32">
        <v>47491.23</v>
      </c>
      <c r="P3172" s="32">
        <v>47491.23</v>
      </c>
      <c r="Q3172" s="32">
        <v>47491.23</v>
      </c>
      <c r="R3172" s="32">
        <v>47491.23</v>
      </c>
      <c r="S3172" s="32">
        <v>47491.23</v>
      </c>
    </row>
    <row r="3173" spans="2:19">
      <c r="B3173" s="5">
        <v>1987</v>
      </c>
      <c r="C3173" s="106">
        <v>36983.019999999997</v>
      </c>
      <c r="D3173" s="106">
        <v>36983.019999999997</v>
      </c>
      <c r="E3173" s="106">
        <v>36983.019999999997</v>
      </c>
      <c r="F3173" s="106">
        <v>36983.019999999997</v>
      </c>
      <c r="G3173" s="106">
        <v>36983.019999999997</v>
      </c>
      <c r="H3173" s="106">
        <v>36983.019999999997</v>
      </c>
      <c r="I3173" s="106">
        <v>36983.019999999997</v>
      </c>
      <c r="J3173" s="106">
        <v>39473.660000000003</v>
      </c>
      <c r="K3173" s="106">
        <v>39473.660000000003</v>
      </c>
      <c r="L3173" s="106">
        <v>39473.660000000003</v>
      </c>
      <c r="M3173" s="106">
        <v>39473.660000000003</v>
      </c>
      <c r="N3173" s="106">
        <v>39473.660000000003</v>
      </c>
      <c r="O3173" s="32">
        <v>39473.660000000003</v>
      </c>
      <c r="P3173" s="32">
        <v>39473.660000000003</v>
      </c>
      <c r="Q3173" s="32">
        <v>39473.660000000003</v>
      </c>
      <c r="R3173" s="32">
        <v>39473.660000000003</v>
      </c>
      <c r="S3173" s="32">
        <v>39473.660000000003</v>
      </c>
    </row>
    <row r="3174" spans="2:19">
      <c r="B3174" s="5">
        <v>1986</v>
      </c>
      <c r="C3174" s="106">
        <v>40481.33</v>
      </c>
      <c r="D3174" s="106">
        <v>40481.33</v>
      </c>
      <c r="E3174" s="106">
        <v>40481.33</v>
      </c>
      <c r="F3174" s="106">
        <v>40481.33</v>
      </c>
      <c r="G3174" s="106">
        <v>40481.33</v>
      </c>
      <c r="H3174" s="106">
        <v>40481.33</v>
      </c>
      <c r="I3174" s="106">
        <v>40481.33</v>
      </c>
      <c r="J3174" s="106">
        <v>42720.12</v>
      </c>
      <c r="K3174" s="106">
        <v>42720.12</v>
      </c>
      <c r="L3174" s="106">
        <v>42720.12</v>
      </c>
      <c r="M3174" s="106">
        <v>42720.12</v>
      </c>
      <c r="N3174" s="106">
        <v>42720.12</v>
      </c>
      <c r="O3174" s="32">
        <v>42720.12</v>
      </c>
      <c r="P3174" s="32">
        <v>42720.12</v>
      </c>
      <c r="Q3174" s="32">
        <v>42720.12</v>
      </c>
      <c r="R3174" s="32">
        <v>42720.12</v>
      </c>
      <c r="S3174" s="32">
        <v>42720.12</v>
      </c>
    </row>
    <row r="3175" spans="2:19">
      <c r="B3175" s="5">
        <v>1985</v>
      </c>
      <c r="C3175" s="106">
        <v>16073.86</v>
      </c>
      <c r="D3175" s="106">
        <v>16073.86</v>
      </c>
      <c r="E3175" s="106">
        <v>16073.86</v>
      </c>
      <c r="F3175" s="106">
        <v>16073.86</v>
      </c>
      <c r="G3175" s="106">
        <v>16073.86</v>
      </c>
      <c r="H3175" s="106">
        <v>16073.86</v>
      </c>
      <c r="I3175" s="106">
        <v>16073.86</v>
      </c>
      <c r="J3175" s="106">
        <v>24197.77</v>
      </c>
      <c r="K3175" s="106">
        <v>24197.77</v>
      </c>
      <c r="L3175" s="106">
        <v>24197.77</v>
      </c>
      <c r="M3175" s="106">
        <v>24197.77</v>
      </c>
      <c r="N3175" s="106">
        <v>24197.77</v>
      </c>
      <c r="O3175" s="32">
        <v>24197.77</v>
      </c>
      <c r="P3175" s="32">
        <v>24197.77</v>
      </c>
      <c r="Q3175" s="32">
        <v>24197.77</v>
      </c>
      <c r="R3175" s="32">
        <v>24197.77</v>
      </c>
      <c r="S3175" s="32">
        <v>24197.77</v>
      </c>
    </row>
    <row r="3176" spans="2:19">
      <c r="B3176" s="5">
        <v>1984</v>
      </c>
      <c r="C3176" s="106">
        <v>5805.03</v>
      </c>
      <c r="D3176" s="106">
        <v>5805.03</v>
      </c>
      <c r="E3176" s="106">
        <v>5805.03</v>
      </c>
      <c r="F3176" s="106">
        <v>5805.03</v>
      </c>
      <c r="G3176" s="106">
        <v>5805.03</v>
      </c>
      <c r="H3176" s="106">
        <v>5805.03</v>
      </c>
      <c r="I3176" s="106">
        <v>5805.03</v>
      </c>
      <c r="J3176" s="106">
        <v>12767.59</v>
      </c>
      <c r="K3176" s="106">
        <v>12767.59</v>
      </c>
      <c r="L3176" s="106">
        <v>12767.59</v>
      </c>
      <c r="M3176" s="106">
        <v>12767.59</v>
      </c>
      <c r="N3176" s="106">
        <v>12767.59</v>
      </c>
      <c r="O3176" s="32">
        <v>12767.59</v>
      </c>
      <c r="P3176" s="32">
        <v>12767.59</v>
      </c>
      <c r="Q3176" s="32">
        <v>12767.59</v>
      </c>
      <c r="R3176" s="32">
        <v>12767.59</v>
      </c>
      <c r="S3176" s="32">
        <v>12767.59</v>
      </c>
    </row>
    <row r="3177" spans="2:19">
      <c r="B3177" s="5">
        <v>1983</v>
      </c>
      <c r="C3177" s="106">
        <v>9914.74</v>
      </c>
      <c r="D3177" s="106">
        <v>9914.74</v>
      </c>
      <c r="E3177" s="106">
        <v>9914.74</v>
      </c>
      <c r="F3177" s="106">
        <v>9914.74</v>
      </c>
      <c r="G3177" s="106">
        <v>9914.74</v>
      </c>
      <c r="H3177" s="106">
        <v>9914.74</v>
      </c>
      <c r="I3177" s="106">
        <v>9914.74</v>
      </c>
      <c r="J3177" s="106">
        <v>12838.19</v>
      </c>
      <c r="K3177" s="106">
        <v>12838.19</v>
      </c>
      <c r="L3177" s="106">
        <v>12838.19</v>
      </c>
      <c r="M3177" s="106">
        <v>12838.19</v>
      </c>
      <c r="N3177" s="106">
        <v>12838.19</v>
      </c>
      <c r="O3177" s="32">
        <v>12838.19</v>
      </c>
      <c r="P3177" s="32">
        <v>12838.19</v>
      </c>
      <c r="Q3177" s="32">
        <v>12838.19</v>
      </c>
      <c r="R3177" s="32">
        <v>12838.19</v>
      </c>
      <c r="S3177" s="32">
        <v>12838.19</v>
      </c>
    </row>
    <row r="3178" spans="2:19">
      <c r="B3178" s="5">
        <v>1982</v>
      </c>
      <c r="C3178" s="106">
        <v>9857.15</v>
      </c>
      <c r="D3178" s="106">
        <v>9857.15</v>
      </c>
      <c r="E3178" s="106">
        <v>9857.15</v>
      </c>
      <c r="F3178" s="106">
        <v>9857.15</v>
      </c>
      <c r="G3178" s="106">
        <v>9857.15</v>
      </c>
      <c r="H3178" s="106">
        <v>9857.15</v>
      </c>
      <c r="I3178" s="106">
        <v>9857.15</v>
      </c>
      <c r="J3178" s="106">
        <v>16713.41</v>
      </c>
      <c r="K3178" s="106">
        <v>16713.41</v>
      </c>
      <c r="L3178" s="106">
        <v>16713.41</v>
      </c>
      <c r="M3178" s="106">
        <v>16713.41</v>
      </c>
      <c r="N3178" s="106">
        <v>16713.41</v>
      </c>
      <c r="O3178" s="32">
        <v>16713.41</v>
      </c>
      <c r="P3178" s="32">
        <v>16713.41</v>
      </c>
      <c r="Q3178" s="32">
        <v>16713.41</v>
      </c>
      <c r="R3178" s="32">
        <v>16713.41</v>
      </c>
      <c r="S3178" s="32">
        <v>16713.41</v>
      </c>
    </row>
    <row r="3179" spans="2:19">
      <c r="B3179" s="5">
        <v>1981</v>
      </c>
      <c r="C3179" s="106">
        <v>12644.57</v>
      </c>
      <c r="D3179" s="106">
        <v>12644.57</v>
      </c>
      <c r="E3179" s="106">
        <v>12644.57</v>
      </c>
      <c r="F3179" s="106">
        <v>12644.57</v>
      </c>
      <c r="G3179" s="106">
        <v>12644.57</v>
      </c>
      <c r="H3179" s="106">
        <v>12644.57</v>
      </c>
      <c r="I3179" s="106">
        <v>12644.57</v>
      </c>
      <c r="J3179" s="106">
        <v>12644.57</v>
      </c>
      <c r="K3179" s="106">
        <v>12644.57</v>
      </c>
      <c r="L3179" s="106">
        <v>12644.57</v>
      </c>
      <c r="M3179" s="32"/>
      <c r="N3179" s="32"/>
      <c r="O3179" s="32"/>
      <c r="P3179" s="32"/>
      <c r="Q3179" s="32"/>
      <c r="R3179" s="32"/>
      <c r="S3179" s="32"/>
    </row>
    <row r="3180" spans="2:19">
      <c r="B3180" s="5">
        <v>1980</v>
      </c>
      <c r="C3180" s="106">
        <v>19295.400000000001</v>
      </c>
      <c r="D3180" s="106">
        <v>19295.400000000001</v>
      </c>
      <c r="E3180" s="106">
        <v>19295.400000000001</v>
      </c>
      <c r="F3180" s="106">
        <v>19295.400000000001</v>
      </c>
      <c r="G3180" s="106">
        <v>19295.400000000001</v>
      </c>
      <c r="H3180" s="106">
        <v>19295.400000000001</v>
      </c>
      <c r="I3180" s="106">
        <v>19295.400000000001</v>
      </c>
      <c r="J3180" s="106">
        <v>19295.400000000001</v>
      </c>
      <c r="K3180" s="106">
        <v>19295.400000000001</v>
      </c>
      <c r="L3180" s="106">
        <v>19295.400000000001</v>
      </c>
      <c r="M3180" s="32"/>
      <c r="N3180" s="32"/>
      <c r="O3180" s="32"/>
      <c r="P3180" s="32"/>
      <c r="Q3180" s="32"/>
      <c r="R3180" s="32"/>
      <c r="S3180" s="32"/>
    </row>
    <row r="3181" spans="2:19">
      <c r="B3181" s="5">
        <v>1979</v>
      </c>
      <c r="C3181" s="106">
        <v>35661.33</v>
      </c>
      <c r="D3181" s="106">
        <v>35661.33</v>
      </c>
      <c r="E3181" s="106">
        <v>35661.33</v>
      </c>
      <c r="F3181" s="106">
        <v>35661.33</v>
      </c>
      <c r="G3181" s="106">
        <v>35661.33</v>
      </c>
      <c r="H3181" s="106">
        <v>35661.33</v>
      </c>
      <c r="I3181" s="106">
        <v>35661.33</v>
      </c>
      <c r="J3181" s="106">
        <v>35661.33</v>
      </c>
      <c r="K3181" s="106">
        <v>35661.33</v>
      </c>
      <c r="L3181" s="32"/>
      <c r="M3181" s="32"/>
      <c r="N3181" s="32"/>
      <c r="O3181" s="32"/>
      <c r="P3181" s="32"/>
      <c r="Q3181" s="32"/>
      <c r="R3181" s="32"/>
      <c r="S3181" s="32"/>
    </row>
    <row r="3182" spans="2:19">
      <c r="B3182" s="5">
        <v>1978</v>
      </c>
      <c r="C3182" s="106">
        <v>10862.01</v>
      </c>
      <c r="D3182" s="106">
        <v>10862.01</v>
      </c>
      <c r="E3182" s="106">
        <v>10862.01</v>
      </c>
      <c r="F3182" s="106">
        <v>10862.01</v>
      </c>
      <c r="G3182" s="106">
        <v>10862.01</v>
      </c>
      <c r="H3182" s="106">
        <v>10862.01</v>
      </c>
      <c r="I3182" s="106">
        <v>10862.01</v>
      </c>
      <c r="J3182" s="106">
        <v>10862.01</v>
      </c>
      <c r="K3182" s="106">
        <v>10862.01</v>
      </c>
      <c r="L3182" s="32"/>
      <c r="M3182" s="32"/>
      <c r="N3182" s="32"/>
      <c r="O3182" s="32"/>
      <c r="P3182" s="32"/>
      <c r="Q3182" s="32"/>
      <c r="R3182" s="32"/>
      <c r="S3182" s="32"/>
    </row>
    <row r="3183" spans="2:19">
      <c r="B3183" s="5">
        <v>1977</v>
      </c>
      <c r="C3183" s="106">
        <v>12822.58</v>
      </c>
      <c r="D3183" s="106">
        <v>12822.58</v>
      </c>
      <c r="E3183" s="106">
        <v>12822.58</v>
      </c>
      <c r="F3183" s="106">
        <v>12822.58</v>
      </c>
      <c r="G3183" s="106">
        <v>12822.58</v>
      </c>
      <c r="H3183" s="106">
        <v>12822.58</v>
      </c>
      <c r="I3183" s="106">
        <v>12822.58</v>
      </c>
      <c r="J3183" s="106">
        <v>12822.58</v>
      </c>
      <c r="K3183" s="32"/>
      <c r="L3183" s="32"/>
      <c r="M3183" s="32"/>
      <c r="N3183" s="32"/>
      <c r="O3183" s="32"/>
      <c r="P3183" s="32"/>
      <c r="Q3183" s="32"/>
      <c r="R3183" s="32"/>
      <c r="S3183" s="32"/>
    </row>
    <row r="3184" spans="2:19">
      <c r="B3184" s="5">
        <v>1976</v>
      </c>
      <c r="C3184" s="106">
        <v>24821.7</v>
      </c>
      <c r="D3184" s="106">
        <v>24821.7</v>
      </c>
      <c r="E3184" s="106">
        <v>24821.7</v>
      </c>
      <c r="F3184" s="106">
        <v>24821.7</v>
      </c>
      <c r="G3184" s="106">
        <v>24821.7</v>
      </c>
      <c r="H3184" s="106">
        <v>24821.7</v>
      </c>
      <c r="I3184" s="106">
        <v>24821.7</v>
      </c>
      <c r="J3184" s="106">
        <v>24821.7</v>
      </c>
      <c r="K3184" s="32"/>
      <c r="L3184" s="32"/>
      <c r="M3184" s="32"/>
      <c r="N3184" s="32"/>
      <c r="O3184" s="32"/>
      <c r="P3184" s="32"/>
      <c r="Q3184" s="32"/>
      <c r="R3184" s="32"/>
      <c r="S3184" s="32"/>
    </row>
    <row r="3185" spans="2:19">
      <c r="B3185" s="5">
        <v>1975</v>
      </c>
      <c r="C3185" s="106">
        <v>9250.34</v>
      </c>
      <c r="D3185" s="106">
        <v>9250.34</v>
      </c>
      <c r="E3185" s="106">
        <v>9250.34</v>
      </c>
      <c r="F3185" s="106">
        <v>9250.34</v>
      </c>
      <c r="G3185" s="106">
        <v>9250.34</v>
      </c>
      <c r="H3185" s="106">
        <v>9250.34</v>
      </c>
      <c r="I3185" s="106">
        <v>9250.34</v>
      </c>
      <c r="J3185" s="32"/>
      <c r="K3185" s="32"/>
      <c r="L3185" s="32"/>
      <c r="M3185" s="32"/>
      <c r="N3185" s="32"/>
      <c r="O3185" s="32"/>
      <c r="P3185" s="32"/>
      <c r="Q3185" s="32"/>
      <c r="R3185" s="32"/>
      <c r="S3185" s="32"/>
    </row>
    <row r="3186" spans="2:19">
      <c r="B3186" s="5">
        <v>1974</v>
      </c>
      <c r="C3186" s="106">
        <v>3175.09</v>
      </c>
      <c r="D3186" s="106">
        <v>3175.09</v>
      </c>
      <c r="E3186" s="106">
        <v>3175.09</v>
      </c>
      <c r="F3186" s="106">
        <v>3175.09</v>
      </c>
      <c r="G3186" s="106">
        <v>3175.09</v>
      </c>
      <c r="H3186" s="106">
        <v>3175.09</v>
      </c>
      <c r="I3186" s="106">
        <v>3175.09</v>
      </c>
      <c r="J3186" s="32"/>
      <c r="K3186" s="32"/>
      <c r="L3186" s="32"/>
      <c r="M3186" s="32"/>
      <c r="N3186" s="32"/>
      <c r="O3186" s="32"/>
      <c r="P3186" s="32"/>
      <c r="Q3186" s="32"/>
      <c r="R3186" s="32"/>
      <c r="S3186" s="32"/>
    </row>
    <row r="3187" spans="2:19">
      <c r="B3187" s="5">
        <v>1973</v>
      </c>
      <c r="C3187" s="106">
        <v>4889.8100000000004</v>
      </c>
      <c r="D3187" s="106">
        <v>4889.8100000000004</v>
      </c>
      <c r="E3187" s="106">
        <v>4889.8100000000004</v>
      </c>
      <c r="F3187" s="106">
        <v>4889.8100000000004</v>
      </c>
      <c r="G3187" s="106">
        <v>4889.8100000000004</v>
      </c>
      <c r="H3187" s="106">
        <v>4889.8100000000004</v>
      </c>
      <c r="I3187" s="32"/>
      <c r="J3187" s="32"/>
      <c r="K3187" s="32"/>
      <c r="L3187" s="32"/>
      <c r="M3187" s="32"/>
      <c r="N3187" s="32"/>
      <c r="O3187" s="32"/>
      <c r="P3187" s="32"/>
      <c r="Q3187" s="32"/>
      <c r="R3187" s="32"/>
      <c r="S3187" s="32"/>
    </row>
    <row r="3188" spans="2:19">
      <c r="B3188" s="5">
        <v>1972</v>
      </c>
      <c r="C3188" s="106">
        <v>4292.32</v>
      </c>
      <c r="D3188" s="106">
        <v>4292.32</v>
      </c>
      <c r="E3188" s="106">
        <v>4292.32</v>
      </c>
      <c r="F3188" s="106">
        <v>4292.32</v>
      </c>
      <c r="G3188" s="106">
        <v>4292.32</v>
      </c>
      <c r="H3188" s="106">
        <v>4292.32</v>
      </c>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671340.68999999983</v>
      </c>
      <c r="D3231" s="10">
        <f>SUM(D3153:D3230)</f>
        <v>671340.68999999983</v>
      </c>
      <c r="E3231" s="10">
        <f>SUM(E3152:E3230)</f>
        <v>671340.68999999983</v>
      </c>
      <c r="F3231" s="10">
        <f>SUM(F3151:F3230)</f>
        <v>671340.68999999983</v>
      </c>
      <c r="G3231" s="10">
        <f>SUM(G3150:G3230)</f>
        <v>671340.68999999983</v>
      </c>
      <c r="H3231" s="10">
        <f>SUM(H3144:H3230)</f>
        <v>671340.68999999983</v>
      </c>
      <c r="I3231" s="10">
        <f>SUM(I3144:I3230)</f>
        <v>668245.54999999993</v>
      </c>
      <c r="J3231" s="10">
        <f t="shared" ref="J3231" si="91">SUM(J3144:J3230)</f>
        <v>911924.43999999983</v>
      </c>
      <c r="K3231" s="10">
        <f>SUM(K3144:K3230)</f>
        <v>874280.15999999992</v>
      </c>
      <c r="L3231" s="10">
        <f t="shared" ref="L3231" si="92">SUM(L3144:L3230)</f>
        <v>827756.82</v>
      </c>
      <c r="M3231" s="10">
        <f>SUM(M3144:M3230)</f>
        <v>795816.85</v>
      </c>
      <c r="N3231" s="10">
        <f>SUM(N3139:N3230)</f>
        <v>795816.85</v>
      </c>
      <c r="O3231" s="10">
        <f t="shared" ref="O3231:S3231" si="93">SUM(O3139:O3230)</f>
        <v>795816.85</v>
      </c>
      <c r="P3231" s="10">
        <f t="shared" si="93"/>
        <v>795816.85</v>
      </c>
      <c r="Q3231" s="10">
        <f t="shared" si="93"/>
        <v>795816.85</v>
      </c>
      <c r="R3231" s="10">
        <f t="shared" si="93"/>
        <v>795816.85</v>
      </c>
      <c r="S3231" s="10">
        <f t="shared" si="93"/>
        <v>795816.85</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v>49101.440000000002</v>
      </c>
    </row>
    <row r="3234" spans="1:19">
      <c r="A3234" s="33"/>
      <c r="B3234" s="5">
        <v>2021</v>
      </c>
      <c r="C3234" s="31"/>
      <c r="D3234" s="31"/>
      <c r="E3234" s="31"/>
      <c r="F3234" s="31"/>
      <c r="G3234" s="31"/>
      <c r="H3234" s="31"/>
      <c r="I3234" s="31"/>
      <c r="J3234" s="31"/>
      <c r="K3234" s="31"/>
      <c r="L3234" s="31"/>
      <c r="M3234" s="31"/>
      <c r="N3234" s="31"/>
      <c r="O3234" s="31"/>
      <c r="P3234" s="31"/>
      <c r="Q3234" s="31"/>
      <c r="R3234" s="32">
        <v>30574.79</v>
      </c>
      <c r="S3234" s="32">
        <v>30574.79</v>
      </c>
    </row>
    <row r="3235" spans="1:19">
      <c r="B3235" s="5">
        <v>2020</v>
      </c>
      <c r="C3235" s="31"/>
      <c r="D3235" s="31"/>
      <c r="E3235" s="31"/>
      <c r="F3235" s="31"/>
      <c r="G3235" s="31"/>
      <c r="H3235" s="31"/>
      <c r="I3235" s="31"/>
      <c r="J3235" s="31"/>
      <c r="K3235" s="31"/>
      <c r="L3235" s="31"/>
      <c r="M3235" s="31"/>
      <c r="N3235" s="31"/>
      <c r="O3235" s="31"/>
      <c r="P3235" s="31"/>
      <c r="Q3235" s="32">
        <v>13944.45</v>
      </c>
      <c r="R3235" s="32">
        <v>13944.45</v>
      </c>
      <c r="S3235" s="32">
        <v>13944.45</v>
      </c>
    </row>
    <row r="3236" spans="1:19">
      <c r="A3236" s="35"/>
      <c r="B3236" s="5">
        <v>2019</v>
      </c>
      <c r="C3236" s="31"/>
      <c r="D3236" s="31"/>
      <c r="E3236" s="31"/>
      <c r="F3236" s="31"/>
      <c r="G3236" s="31"/>
      <c r="H3236" s="31"/>
      <c r="I3236" s="31"/>
      <c r="J3236" s="31"/>
      <c r="K3236" s="31"/>
      <c r="L3236" s="31"/>
      <c r="M3236" s="31"/>
      <c r="N3236" s="31"/>
      <c r="O3236" s="31"/>
      <c r="P3236" s="32">
        <v>18972.650000000001</v>
      </c>
      <c r="Q3236" s="32">
        <v>18972.650000000001</v>
      </c>
      <c r="R3236" s="32">
        <v>18972.650000000001</v>
      </c>
      <c r="S3236" s="32">
        <v>18972.650000000001</v>
      </c>
    </row>
    <row r="3237" spans="1:19">
      <c r="A3237" s="35"/>
      <c r="B3237" s="5">
        <v>2018</v>
      </c>
      <c r="C3237" s="31"/>
      <c r="D3237" s="31"/>
      <c r="E3237" s="31"/>
      <c r="F3237" s="31"/>
      <c r="G3237" s="31"/>
      <c r="H3237" s="31"/>
      <c r="I3237" s="31"/>
      <c r="J3237" s="31"/>
      <c r="K3237" s="31"/>
      <c r="L3237" s="31"/>
      <c r="M3237" s="31"/>
      <c r="N3237" s="31"/>
      <c r="O3237" s="32">
        <v>10327.790000000001</v>
      </c>
      <c r="P3237" s="32">
        <v>10327.790000000001</v>
      </c>
      <c r="Q3237" s="32">
        <v>10327.790000000001</v>
      </c>
      <c r="R3237" s="32">
        <v>10327.790000000001</v>
      </c>
      <c r="S3237" s="32">
        <v>10327.790000000001</v>
      </c>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106">
        <v>7173.59</v>
      </c>
      <c r="N3239" s="106">
        <v>7173.59</v>
      </c>
      <c r="O3239" s="32">
        <v>7173.59</v>
      </c>
      <c r="P3239" s="32">
        <v>7173.59</v>
      </c>
      <c r="Q3239" s="32">
        <v>7173.59</v>
      </c>
      <c r="R3239" s="32">
        <v>7173.59</v>
      </c>
      <c r="S3239" s="32">
        <v>7173.59</v>
      </c>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106">
        <v>25614.99</v>
      </c>
      <c r="L3241" s="106">
        <v>25614.99</v>
      </c>
      <c r="M3241" s="106">
        <v>25614.99</v>
      </c>
      <c r="N3241" s="106">
        <v>25614.99</v>
      </c>
      <c r="O3241" s="32">
        <v>25614.99</v>
      </c>
      <c r="P3241" s="32">
        <v>25614.99</v>
      </c>
      <c r="Q3241" s="32">
        <v>25614.99</v>
      </c>
      <c r="R3241" s="32">
        <v>25614.99</v>
      </c>
      <c r="S3241" s="32">
        <v>25614.99</v>
      </c>
    </row>
    <row r="3242" spans="1:19">
      <c r="B3242" s="5">
        <v>2013</v>
      </c>
      <c r="C3242" s="31"/>
      <c r="D3242" s="31"/>
      <c r="E3242" s="31"/>
      <c r="F3242" s="31"/>
      <c r="G3242" s="31"/>
      <c r="H3242" s="31"/>
      <c r="I3242" s="31"/>
      <c r="J3242" s="106">
        <v>9314.7199999999993</v>
      </c>
      <c r="K3242" s="106">
        <v>9314.7199999999993</v>
      </c>
      <c r="L3242" s="106">
        <v>9314.7199999999993</v>
      </c>
      <c r="M3242" s="106">
        <v>9314.7199999999993</v>
      </c>
      <c r="N3242" s="106">
        <v>9314.7199999999993</v>
      </c>
      <c r="O3242" s="32">
        <v>9314.7199999999993</v>
      </c>
      <c r="P3242" s="32">
        <v>9314.7199999999993</v>
      </c>
      <c r="Q3242" s="32">
        <v>9314.7199999999993</v>
      </c>
      <c r="R3242" s="32">
        <v>9314.7199999999993</v>
      </c>
      <c r="S3242" s="32">
        <v>9314.7199999999993</v>
      </c>
    </row>
    <row r="3243" spans="1:19">
      <c r="B3243" s="5">
        <v>2012</v>
      </c>
      <c r="C3243" s="31"/>
      <c r="D3243" s="31"/>
      <c r="E3243" s="31"/>
      <c r="F3243" s="31"/>
      <c r="G3243" s="31"/>
      <c r="H3243" s="31"/>
      <c r="I3243" s="106">
        <v>20781.5</v>
      </c>
      <c r="J3243" s="106">
        <v>20781.5</v>
      </c>
      <c r="K3243" s="106">
        <v>20781.5</v>
      </c>
      <c r="L3243" s="106">
        <v>20781.5</v>
      </c>
      <c r="M3243" s="106">
        <v>20781.5</v>
      </c>
      <c r="N3243" s="106">
        <v>20781.5</v>
      </c>
      <c r="O3243" s="32">
        <v>20781.5</v>
      </c>
      <c r="P3243" s="32">
        <v>20781.5</v>
      </c>
      <c r="Q3243" s="32">
        <v>20781.5</v>
      </c>
      <c r="R3243" s="32">
        <v>20781.5</v>
      </c>
      <c r="S3243" s="32">
        <v>20781.5</v>
      </c>
    </row>
    <row r="3244" spans="1:19">
      <c r="B3244" s="5">
        <v>2011</v>
      </c>
      <c r="C3244" s="31"/>
      <c r="D3244" s="31"/>
      <c r="E3244" s="31"/>
      <c r="F3244" s="31"/>
      <c r="G3244" s="31"/>
      <c r="H3244" s="106">
        <v>56685.82</v>
      </c>
      <c r="I3244" s="106">
        <v>56685.82</v>
      </c>
      <c r="J3244" s="106">
        <v>3072.46</v>
      </c>
      <c r="K3244" s="106">
        <v>3072.46</v>
      </c>
      <c r="L3244" s="106">
        <v>3072.46</v>
      </c>
      <c r="M3244" s="106">
        <v>3072.46</v>
      </c>
      <c r="N3244" s="106">
        <v>3072.46</v>
      </c>
      <c r="O3244" s="32">
        <v>3072.46</v>
      </c>
      <c r="P3244" s="32">
        <v>3072.46</v>
      </c>
      <c r="Q3244" s="32">
        <v>3072.46</v>
      </c>
      <c r="R3244" s="32">
        <v>3072.46</v>
      </c>
      <c r="S3244" s="32">
        <v>3072.46</v>
      </c>
    </row>
    <row r="3245" spans="1:19">
      <c r="B3245" s="5">
        <v>2010</v>
      </c>
      <c r="C3245" s="31"/>
      <c r="D3245" s="31"/>
      <c r="E3245" s="31"/>
      <c r="F3245" s="31"/>
      <c r="G3245" s="106">
        <v>22070.05</v>
      </c>
      <c r="H3245" s="106">
        <v>22070.05</v>
      </c>
      <c r="I3245" s="106">
        <v>22070.05</v>
      </c>
      <c r="J3245" s="106">
        <v>12927.18</v>
      </c>
      <c r="K3245" s="106">
        <v>12927.18</v>
      </c>
      <c r="L3245" s="106">
        <v>12927.18</v>
      </c>
      <c r="M3245" s="106">
        <v>12927.18</v>
      </c>
      <c r="N3245" s="106">
        <v>12927.18</v>
      </c>
      <c r="O3245" s="32">
        <v>12927.18</v>
      </c>
      <c r="P3245" s="32">
        <v>12927.18</v>
      </c>
      <c r="Q3245" s="32">
        <v>12927.18</v>
      </c>
      <c r="R3245" s="32">
        <v>12927.18</v>
      </c>
      <c r="S3245" s="32">
        <v>12927.18</v>
      </c>
    </row>
    <row r="3246" spans="1:19">
      <c r="B3246" s="5">
        <v>2009</v>
      </c>
      <c r="C3246" s="31"/>
      <c r="D3246" s="31"/>
      <c r="E3246" s="31"/>
      <c r="F3246" s="106">
        <v>23316.81</v>
      </c>
      <c r="G3246" s="106">
        <v>23316.81</v>
      </c>
      <c r="H3246" s="106">
        <v>23316.81</v>
      </c>
      <c r="I3246" s="106">
        <v>23316.81</v>
      </c>
      <c r="J3246" s="106">
        <v>2947.47</v>
      </c>
      <c r="K3246" s="106">
        <v>2947.47</v>
      </c>
      <c r="L3246" s="106">
        <v>2947.47</v>
      </c>
      <c r="M3246" s="106">
        <v>2947.47</v>
      </c>
      <c r="N3246" s="106">
        <v>2947.47</v>
      </c>
      <c r="O3246" s="32">
        <v>2947.47</v>
      </c>
      <c r="P3246" s="32">
        <v>2947.47</v>
      </c>
      <c r="Q3246" s="32">
        <v>2947.47</v>
      </c>
      <c r="R3246" s="32">
        <v>2947.47</v>
      </c>
      <c r="S3246" s="32">
        <v>2947.47</v>
      </c>
    </row>
    <row r="3247" spans="1:19">
      <c r="B3247" s="5">
        <v>2008</v>
      </c>
      <c r="C3247" s="31"/>
      <c r="D3247" s="31"/>
      <c r="E3247" s="106">
        <v>4467.6000000000004</v>
      </c>
      <c r="F3247" s="106">
        <v>4467.6000000000004</v>
      </c>
      <c r="G3247" s="106">
        <v>4467.6000000000004</v>
      </c>
      <c r="H3247" s="106">
        <v>4467.6000000000004</v>
      </c>
      <c r="I3247" s="106">
        <v>4467.6000000000004</v>
      </c>
      <c r="J3247" s="106">
        <v>1714.4</v>
      </c>
      <c r="K3247" s="106">
        <v>1714.4</v>
      </c>
      <c r="L3247" s="106">
        <v>1714.4</v>
      </c>
      <c r="M3247" s="106">
        <v>1714.4</v>
      </c>
      <c r="N3247" s="106">
        <v>1714.4</v>
      </c>
      <c r="O3247" s="32">
        <v>1714.4</v>
      </c>
      <c r="P3247" s="32">
        <v>1714.4</v>
      </c>
      <c r="Q3247" s="32">
        <v>1714.4</v>
      </c>
      <c r="R3247" s="32">
        <v>1714.4</v>
      </c>
      <c r="S3247" s="32">
        <v>1714.4</v>
      </c>
    </row>
    <row r="3248" spans="1:19">
      <c r="B3248" s="5">
        <v>2007</v>
      </c>
      <c r="C3248" s="31"/>
      <c r="D3248" s="106">
        <v>38804.699999999997</v>
      </c>
      <c r="E3248" s="106">
        <v>38804.699999999997</v>
      </c>
      <c r="F3248" s="106">
        <v>38804.699999999997</v>
      </c>
      <c r="G3248" s="106">
        <v>38804.699999999997</v>
      </c>
      <c r="H3248" s="106">
        <v>38804.699999999997</v>
      </c>
      <c r="I3248" s="106">
        <v>38804.699999999997</v>
      </c>
      <c r="J3248" s="106">
        <v>3298.47</v>
      </c>
      <c r="K3248" s="106">
        <v>3298.47</v>
      </c>
      <c r="L3248" s="106">
        <v>3298.47</v>
      </c>
      <c r="M3248" s="106">
        <v>3298.47</v>
      </c>
      <c r="N3248" s="106">
        <v>3298.47</v>
      </c>
      <c r="O3248" s="32">
        <v>3298.47</v>
      </c>
      <c r="P3248" s="32">
        <v>3298.47</v>
      </c>
      <c r="Q3248" s="32">
        <v>3298.47</v>
      </c>
      <c r="R3248" s="32">
        <v>3298.47</v>
      </c>
      <c r="S3248" s="32">
        <v>3298.47</v>
      </c>
    </row>
    <row r="3249" spans="2:19">
      <c r="B3249" s="5">
        <v>2006</v>
      </c>
      <c r="C3249" s="106">
        <v>71664</v>
      </c>
      <c r="D3249" s="106">
        <v>71664</v>
      </c>
      <c r="E3249" s="106">
        <v>71664</v>
      </c>
      <c r="F3249" s="106">
        <v>71664</v>
      </c>
      <c r="G3249" s="106">
        <v>71664</v>
      </c>
      <c r="H3249" s="106">
        <v>71664</v>
      </c>
      <c r="I3249" s="106">
        <v>71664</v>
      </c>
      <c r="J3249" s="106">
        <v>19731.71</v>
      </c>
      <c r="K3249" s="106">
        <v>19731.71</v>
      </c>
      <c r="L3249" s="106">
        <v>19731.71</v>
      </c>
      <c r="M3249" s="106">
        <v>19731.71</v>
      </c>
      <c r="N3249" s="106">
        <v>19731.71</v>
      </c>
      <c r="O3249" s="32">
        <v>19731.71</v>
      </c>
      <c r="P3249" s="32">
        <v>19731.71</v>
      </c>
      <c r="Q3249" s="32">
        <v>19731.71</v>
      </c>
      <c r="R3249" s="32">
        <v>19731.71</v>
      </c>
      <c r="S3249" s="32">
        <v>19731.71</v>
      </c>
    </row>
    <row r="3250" spans="2:19">
      <c r="B3250" s="5">
        <v>2005</v>
      </c>
      <c r="C3250" s="106">
        <v>52582</v>
      </c>
      <c r="D3250" s="106">
        <v>52582</v>
      </c>
      <c r="E3250" s="106">
        <v>52582</v>
      </c>
      <c r="F3250" s="106">
        <v>52582</v>
      </c>
      <c r="G3250" s="106">
        <v>52582</v>
      </c>
      <c r="H3250" s="106">
        <v>52582</v>
      </c>
      <c r="I3250" s="106">
        <v>52582</v>
      </c>
      <c r="J3250" s="106">
        <v>57579.1</v>
      </c>
      <c r="K3250" s="106">
        <v>57579.1</v>
      </c>
      <c r="L3250" s="106">
        <v>57579.1</v>
      </c>
      <c r="M3250" s="106">
        <v>57579.1</v>
      </c>
      <c r="N3250" s="106">
        <v>57579.1</v>
      </c>
      <c r="O3250" s="32">
        <v>57579.1</v>
      </c>
      <c r="P3250" s="32">
        <v>57579.1</v>
      </c>
      <c r="Q3250" s="32">
        <v>57579.1</v>
      </c>
      <c r="R3250" s="32">
        <v>57579.1</v>
      </c>
      <c r="S3250" s="32">
        <v>57579.1</v>
      </c>
    </row>
    <row r="3251" spans="2:19">
      <c r="B3251" s="5">
        <v>2004</v>
      </c>
      <c r="C3251" s="106">
        <v>121678.75</v>
      </c>
      <c r="D3251" s="106">
        <v>121678.75</v>
      </c>
      <c r="E3251" s="106">
        <v>121678.75</v>
      </c>
      <c r="F3251" s="106">
        <v>121678.75</v>
      </c>
      <c r="G3251" s="106">
        <v>121678.75</v>
      </c>
      <c r="H3251" s="106">
        <v>121678.75</v>
      </c>
      <c r="I3251" s="106">
        <v>121678.75</v>
      </c>
      <c r="J3251" s="106">
        <v>126977.03</v>
      </c>
      <c r="K3251" s="106">
        <v>126977.03</v>
      </c>
      <c r="L3251" s="106">
        <v>126977.03</v>
      </c>
      <c r="M3251" s="106">
        <v>126977.03</v>
      </c>
      <c r="N3251" s="106">
        <v>126977.03</v>
      </c>
      <c r="O3251" s="32">
        <v>126977.03</v>
      </c>
      <c r="P3251" s="32">
        <v>126977.03</v>
      </c>
      <c r="Q3251" s="32">
        <v>126977.03</v>
      </c>
      <c r="R3251" s="32">
        <v>126977.03</v>
      </c>
      <c r="S3251" s="32">
        <v>126977.03</v>
      </c>
    </row>
    <row r="3252" spans="2:19">
      <c r="B3252" s="5">
        <v>2003</v>
      </c>
      <c r="C3252" s="106">
        <v>56207.07</v>
      </c>
      <c r="D3252" s="106">
        <v>56207.07</v>
      </c>
      <c r="E3252" s="106">
        <v>56207.07</v>
      </c>
      <c r="F3252" s="106">
        <v>56207.07</v>
      </c>
      <c r="G3252" s="106">
        <v>56207.07</v>
      </c>
      <c r="H3252" s="106">
        <v>56207.07</v>
      </c>
      <c r="I3252" s="106">
        <v>56207.07</v>
      </c>
      <c r="J3252" s="106">
        <v>57874.98</v>
      </c>
      <c r="K3252" s="106">
        <v>57874.98</v>
      </c>
      <c r="L3252" s="106">
        <v>57874.98</v>
      </c>
      <c r="M3252" s="106">
        <v>57874.98</v>
      </c>
      <c r="N3252" s="106">
        <v>57874.98</v>
      </c>
      <c r="O3252" s="32">
        <v>57874.98</v>
      </c>
      <c r="P3252" s="32">
        <v>57874.98</v>
      </c>
      <c r="Q3252" s="32">
        <v>57874.98</v>
      </c>
      <c r="R3252" s="32">
        <v>57874.98</v>
      </c>
      <c r="S3252" s="32">
        <v>57874.98</v>
      </c>
    </row>
    <row r="3253" spans="2:19">
      <c r="B3253" s="5">
        <v>2002</v>
      </c>
      <c r="C3253" s="106">
        <v>738.64</v>
      </c>
      <c r="D3253" s="106">
        <v>738.64</v>
      </c>
      <c r="E3253" s="106">
        <v>738.64</v>
      </c>
      <c r="F3253" s="106">
        <v>738.64</v>
      </c>
      <c r="G3253" s="106">
        <v>738.64</v>
      </c>
      <c r="H3253" s="106">
        <v>738.64</v>
      </c>
      <c r="I3253" s="106">
        <v>738.64</v>
      </c>
      <c r="J3253" s="106">
        <v>3724.84</v>
      </c>
      <c r="K3253" s="106">
        <v>3724.84</v>
      </c>
      <c r="L3253" s="106">
        <v>3724.84</v>
      </c>
      <c r="M3253" s="106">
        <v>3724.84</v>
      </c>
      <c r="N3253" s="106">
        <v>3724.84</v>
      </c>
      <c r="O3253" s="32">
        <v>3724.84</v>
      </c>
      <c r="P3253" s="32">
        <v>3724.84</v>
      </c>
      <c r="Q3253" s="32">
        <v>3724.84</v>
      </c>
      <c r="R3253" s="32">
        <v>3724.84</v>
      </c>
      <c r="S3253" s="32">
        <v>3724.84</v>
      </c>
    </row>
    <row r="3254" spans="2:19">
      <c r="B3254" s="5">
        <v>2001</v>
      </c>
      <c r="C3254" s="106">
        <v>42077.25</v>
      </c>
      <c r="D3254" s="106">
        <v>42077.25</v>
      </c>
      <c r="E3254" s="106">
        <v>42077.25</v>
      </c>
      <c r="F3254" s="106">
        <v>42077.25</v>
      </c>
      <c r="G3254" s="106">
        <v>42077.25</v>
      </c>
      <c r="H3254" s="106">
        <v>42077.25</v>
      </c>
      <c r="I3254" s="106">
        <v>42077.25</v>
      </c>
      <c r="J3254" s="106">
        <v>45056.76</v>
      </c>
      <c r="K3254" s="106">
        <v>45056.76</v>
      </c>
      <c r="L3254" s="106">
        <v>45056.76</v>
      </c>
      <c r="M3254" s="106">
        <v>45056.76</v>
      </c>
      <c r="N3254" s="106">
        <v>45056.76</v>
      </c>
      <c r="O3254" s="32">
        <v>45056.76</v>
      </c>
      <c r="P3254" s="32">
        <v>45056.76</v>
      </c>
      <c r="Q3254" s="32">
        <v>45056.76</v>
      </c>
      <c r="R3254" s="32">
        <v>45056.76</v>
      </c>
      <c r="S3254" s="32">
        <v>45056.76</v>
      </c>
    </row>
    <row r="3255" spans="2:19">
      <c r="B3255" s="5">
        <v>2000</v>
      </c>
      <c r="C3255" s="106">
        <v>65215.54</v>
      </c>
      <c r="D3255" s="106">
        <v>65215.54</v>
      </c>
      <c r="E3255" s="106">
        <v>65215.54</v>
      </c>
      <c r="F3255" s="106">
        <v>65215.54</v>
      </c>
      <c r="G3255" s="106">
        <v>65215.54</v>
      </c>
      <c r="H3255" s="106">
        <v>65215.54</v>
      </c>
      <c r="I3255" s="106">
        <v>65215.54</v>
      </c>
      <c r="J3255" s="106">
        <v>67933.440000000002</v>
      </c>
      <c r="K3255" s="106">
        <v>67933.440000000002</v>
      </c>
      <c r="L3255" s="106">
        <v>67933.440000000002</v>
      </c>
      <c r="M3255" s="106">
        <v>67933.440000000002</v>
      </c>
      <c r="N3255" s="106">
        <v>67933.440000000002</v>
      </c>
      <c r="O3255" s="32">
        <v>67933.440000000002</v>
      </c>
      <c r="P3255" s="32">
        <v>67933.440000000002</v>
      </c>
      <c r="Q3255" s="32">
        <v>67933.440000000002</v>
      </c>
      <c r="R3255" s="32">
        <v>67933.440000000002</v>
      </c>
      <c r="S3255" s="32">
        <v>67933.440000000002</v>
      </c>
    </row>
    <row r="3256" spans="2:19">
      <c r="B3256" s="5">
        <v>1999</v>
      </c>
      <c r="C3256" s="106">
        <v>62960.24</v>
      </c>
      <c r="D3256" s="106">
        <v>62960.24</v>
      </c>
      <c r="E3256" s="106">
        <v>62960.24</v>
      </c>
      <c r="F3256" s="106">
        <v>62960.24</v>
      </c>
      <c r="G3256" s="106">
        <v>62960.24</v>
      </c>
      <c r="H3256" s="106">
        <v>62960.24</v>
      </c>
      <c r="I3256" s="106">
        <v>62960.24</v>
      </c>
      <c r="J3256" s="106">
        <v>142187.79999999999</v>
      </c>
      <c r="K3256" s="106">
        <v>142187.79999999999</v>
      </c>
      <c r="L3256" s="106">
        <v>142187.79999999999</v>
      </c>
      <c r="M3256" s="106">
        <v>142187.79999999999</v>
      </c>
      <c r="N3256" s="106">
        <v>142187.79999999999</v>
      </c>
      <c r="O3256" s="32">
        <v>142187.79999999999</v>
      </c>
      <c r="P3256" s="32">
        <v>142187.79999999999</v>
      </c>
      <c r="Q3256" s="32">
        <v>142187.79999999999</v>
      </c>
      <c r="R3256" s="32">
        <v>142187.79999999999</v>
      </c>
      <c r="S3256" s="32">
        <v>142187.79999999999</v>
      </c>
    </row>
    <row r="3257" spans="2:19">
      <c r="B3257" s="5">
        <v>1998</v>
      </c>
      <c r="C3257" s="106">
        <v>59943.839999999997</v>
      </c>
      <c r="D3257" s="106">
        <v>59943.839999999997</v>
      </c>
      <c r="E3257" s="106">
        <v>59943.839999999997</v>
      </c>
      <c r="F3257" s="106">
        <v>59943.839999999997</v>
      </c>
      <c r="G3257" s="106">
        <v>59943.839999999997</v>
      </c>
      <c r="H3257" s="106">
        <v>59943.839999999997</v>
      </c>
      <c r="I3257" s="106">
        <v>59943.839999999997</v>
      </c>
      <c r="J3257" s="106">
        <v>60607.25</v>
      </c>
      <c r="K3257" s="106">
        <v>60607.25</v>
      </c>
      <c r="L3257" s="106">
        <v>60607.25</v>
      </c>
      <c r="M3257" s="106">
        <v>60607.25</v>
      </c>
      <c r="N3257" s="106">
        <v>60607.25</v>
      </c>
      <c r="O3257" s="32">
        <v>60607.25</v>
      </c>
      <c r="P3257" s="32">
        <v>60607.25</v>
      </c>
      <c r="Q3257" s="32">
        <v>60607.25</v>
      </c>
      <c r="R3257" s="32">
        <v>60607.25</v>
      </c>
      <c r="S3257" s="32">
        <v>60607.25</v>
      </c>
    </row>
    <row r="3258" spans="2:19">
      <c r="B3258" s="5">
        <v>1997</v>
      </c>
      <c r="C3258" s="106">
        <v>70554.55</v>
      </c>
      <c r="D3258" s="106">
        <v>70554.55</v>
      </c>
      <c r="E3258" s="106">
        <v>70554.55</v>
      </c>
      <c r="F3258" s="106">
        <v>70554.55</v>
      </c>
      <c r="G3258" s="106">
        <v>70554.55</v>
      </c>
      <c r="H3258" s="106">
        <v>70554.55</v>
      </c>
      <c r="I3258" s="106">
        <v>70554.55</v>
      </c>
      <c r="J3258" s="106">
        <v>71401.23</v>
      </c>
      <c r="K3258" s="106">
        <v>71401.23</v>
      </c>
      <c r="L3258" s="106">
        <v>71401.23</v>
      </c>
      <c r="M3258" s="106">
        <v>71401.23</v>
      </c>
      <c r="N3258" s="106">
        <v>71401.23</v>
      </c>
      <c r="O3258" s="32">
        <v>71401.23</v>
      </c>
      <c r="P3258" s="32">
        <v>71401.23</v>
      </c>
      <c r="Q3258" s="32">
        <v>71401.23</v>
      </c>
      <c r="R3258" s="32">
        <v>71401.23</v>
      </c>
      <c r="S3258" s="32">
        <v>71401.23</v>
      </c>
    </row>
    <row r="3259" spans="2:19">
      <c r="B3259" s="5">
        <v>1996</v>
      </c>
      <c r="C3259" s="106">
        <v>87777.87</v>
      </c>
      <c r="D3259" s="106">
        <v>87777.87</v>
      </c>
      <c r="E3259" s="106">
        <v>87777.87</v>
      </c>
      <c r="F3259" s="106">
        <v>87777.87</v>
      </c>
      <c r="G3259" s="106">
        <v>87777.87</v>
      </c>
      <c r="H3259" s="106">
        <v>87777.87</v>
      </c>
      <c r="I3259" s="106">
        <v>87777.87</v>
      </c>
      <c r="J3259" s="106">
        <v>88402.19</v>
      </c>
      <c r="K3259" s="106">
        <v>88402.19</v>
      </c>
      <c r="L3259" s="106">
        <v>88402.19</v>
      </c>
      <c r="M3259" s="106">
        <v>88402.19</v>
      </c>
      <c r="N3259" s="106">
        <v>88402.19</v>
      </c>
      <c r="O3259" s="32">
        <v>88402.19</v>
      </c>
      <c r="P3259" s="32">
        <v>88402.19</v>
      </c>
      <c r="Q3259" s="32">
        <v>88402.19</v>
      </c>
      <c r="R3259" s="32">
        <v>88402.19</v>
      </c>
      <c r="S3259" s="32">
        <v>88402.19</v>
      </c>
    </row>
    <row r="3260" spans="2:19">
      <c r="B3260" s="5">
        <v>1995</v>
      </c>
      <c r="C3260" s="106">
        <v>51065.73</v>
      </c>
      <c r="D3260" s="106">
        <v>51065.73</v>
      </c>
      <c r="E3260" s="106">
        <v>51065.73</v>
      </c>
      <c r="F3260" s="106">
        <v>51065.73</v>
      </c>
      <c r="G3260" s="106">
        <v>51065.73</v>
      </c>
      <c r="H3260" s="106">
        <v>51065.73</v>
      </c>
      <c r="I3260" s="106">
        <v>51065.73</v>
      </c>
      <c r="J3260" s="106">
        <v>51363.81</v>
      </c>
      <c r="K3260" s="106">
        <v>51363.81</v>
      </c>
      <c r="L3260" s="106">
        <v>51363.81</v>
      </c>
      <c r="M3260" s="106">
        <v>51363.81</v>
      </c>
      <c r="N3260" s="106">
        <v>51363.81</v>
      </c>
      <c r="O3260" s="32">
        <v>51363.81</v>
      </c>
      <c r="P3260" s="32">
        <v>51363.81</v>
      </c>
      <c r="Q3260" s="32">
        <v>51363.81</v>
      </c>
      <c r="R3260" s="32">
        <v>51363.81</v>
      </c>
      <c r="S3260" s="32">
        <v>51363.81</v>
      </c>
    </row>
    <row r="3261" spans="2:19">
      <c r="B3261" s="5">
        <v>1994</v>
      </c>
      <c r="C3261" s="106">
        <v>85446.97</v>
      </c>
      <c r="D3261" s="106">
        <v>85446.97</v>
      </c>
      <c r="E3261" s="106">
        <v>85446.97</v>
      </c>
      <c r="F3261" s="106">
        <v>85446.97</v>
      </c>
      <c r="G3261" s="106">
        <v>85446.97</v>
      </c>
      <c r="H3261" s="106">
        <v>85446.97</v>
      </c>
      <c r="I3261" s="106">
        <v>85446.97</v>
      </c>
      <c r="J3261" s="106">
        <v>90506.96</v>
      </c>
      <c r="K3261" s="106">
        <v>90506.96</v>
      </c>
      <c r="L3261" s="106">
        <v>90506.96</v>
      </c>
      <c r="M3261" s="106">
        <v>90506.96</v>
      </c>
      <c r="N3261" s="106">
        <v>90506.96</v>
      </c>
      <c r="O3261" s="32">
        <v>90506.96</v>
      </c>
      <c r="P3261" s="32">
        <v>90506.96</v>
      </c>
      <c r="Q3261" s="32">
        <v>90506.96</v>
      </c>
      <c r="R3261" s="32">
        <v>90506.96</v>
      </c>
      <c r="S3261" s="32">
        <v>90506.96</v>
      </c>
    </row>
    <row r="3262" spans="2:19">
      <c r="B3262" s="5">
        <v>1993</v>
      </c>
      <c r="C3262" s="106">
        <v>70078.080000000002</v>
      </c>
      <c r="D3262" s="106">
        <v>70078.080000000002</v>
      </c>
      <c r="E3262" s="106">
        <v>70078.080000000002</v>
      </c>
      <c r="F3262" s="106">
        <v>70078.080000000002</v>
      </c>
      <c r="G3262" s="106">
        <v>70078.080000000002</v>
      </c>
      <c r="H3262" s="106">
        <v>70078.080000000002</v>
      </c>
      <c r="I3262" s="106">
        <v>70078.080000000002</v>
      </c>
      <c r="J3262" s="106">
        <v>80926.8</v>
      </c>
      <c r="K3262" s="106">
        <v>80926.8</v>
      </c>
      <c r="L3262" s="106">
        <v>80926.8</v>
      </c>
      <c r="M3262" s="106">
        <v>80926.8</v>
      </c>
      <c r="N3262" s="106">
        <v>80926.8</v>
      </c>
      <c r="O3262" s="32">
        <v>80926.8</v>
      </c>
      <c r="P3262" s="32">
        <v>80926.8</v>
      </c>
      <c r="Q3262" s="32">
        <v>80926.8</v>
      </c>
      <c r="R3262" s="32">
        <v>80926.8</v>
      </c>
      <c r="S3262" s="32">
        <v>80926.8</v>
      </c>
    </row>
    <row r="3263" spans="2:19">
      <c r="B3263" s="5">
        <v>1992</v>
      </c>
      <c r="C3263" s="106">
        <v>55664.57</v>
      </c>
      <c r="D3263" s="106">
        <v>55664.57</v>
      </c>
      <c r="E3263" s="106">
        <v>55664.57</v>
      </c>
      <c r="F3263" s="106">
        <v>55664.57</v>
      </c>
      <c r="G3263" s="106">
        <v>55664.57</v>
      </c>
      <c r="H3263" s="106">
        <v>55664.57</v>
      </c>
      <c r="I3263" s="106">
        <v>55664.57</v>
      </c>
      <c r="J3263" s="106">
        <v>56165.55</v>
      </c>
      <c r="K3263" s="106">
        <v>56165.55</v>
      </c>
      <c r="L3263" s="106">
        <v>56165.55</v>
      </c>
      <c r="M3263" s="106">
        <v>56165.55</v>
      </c>
      <c r="N3263" s="106">
        <v>56165.55</v>
      </c>
      <c r="O3263" s="32">
        <v>56165.55</v>
      </c>
      <c r="P3263" s="32">
        <v>56165.55</v>
      </c>
      <c r="Q3263" s="32">
        <v>56165.55</v>
      </c>
      <c r="R3263" s="32">
        <v>56165.55</v>
      </c>
      <c r="S3263" s="32">
        <v>56165.55</v>
      </c>
    </row>
    <row r="3264" spans="2:19">
      <c r="B3264" s="5">
        <v>1991</v>
      </c>
      <c r="C3264" s="106">
        <v>170795.26</v>
      </c>
      <c r="D3264" s="106">
        <v>170795.26</v>
      </c>
      <c r="E3264" s="106">
        <v>170795.26</v>
      </c>
      <c r="F3264" s="106">
        <v>170795.26</v>
      </c>
      <c r="G3264" s="106">
        <v>170795.26</v>
      </c>
      <c r="H3264" s="106">
        <v>170795.26</v>
      </c>
      <c r="I3264" s="106">
        <v>170795.26</v>
      </c>
      <c r="J3264" s="106">
        <v>170795.26</v>
      </c>
      <c r="K3264" s="106">
        <v>170795.26</v>
      </c>
      <c r="L3264" s="106">
        <v>170795.26</v>
      </c>
      <c r="M3264" s="32"/>
      <c r="N3264" s="32"/>
      <c r="O3264" s="32"/>
      <c r="P3264" s="32"/>
      <c r="Q3264" s="32"/>
      <c r="R3264" s="32"/>
      <c r="S3264" s="32"/>
    </row>
    <row r="3265" spans="2:19">
      <c r="B3265" s="5">
        <v>1990</v>
      </c>
      <c r="C3265" s="106">
        <v>50455.199999999997</v>
      </c>
      <c r="D3265" s="106">
        <v>50455.199999999997</v>
      </c>
      <c r="E3265" s="106">
        <v>50455.199999999997</v>
      </c>
      <c r="F3265" s="106">
        <v>50455.199999999997</v>
      </c>
      <c r="G3265" s="106">
        <v>50455.199999999997</v>
      </c>
      <c r="H3265" s="106">
        <v>50455.199999999997</v>
      </c>
      <c r="I3265" s="106">
        <v>50455.199999999997</v>
      </c>
      <c r="J3265" s="106">
        <v>50455.199999999997</v>
      </c>
      <c r="K3265" s="106">
        <v>50455.199999999997</v>
      </c>
      <c r="L3265" s="106">
        <v>50455.199999999997</v>
      </c>
      <c r="M3265" s="32"/>
      <c r="N3265" s="32"/>
      <c r="O3265" s="32"/>
      <c r="P3265" s="32"/>
      <c r="Q3265" s="32"/>
      <c r="R3265" s="32"/>
      <c r="S3265" s="32"/>
    </row>
    <row r="3266" spans="2:19">
      <c r="B3266" s="5">
        <v>1989</v>
      </c>
      <c r="C3266" s="106">
        <v>47516</v>
      </c>
      <c r="D3266" s="106">
        <v>47516</v>
      </c>
      <c r="E3266" s="106">
        <v>47516</v>
      </c>
      <c r="F3266" s="106">
        <v>47516</v>
      </c>
      <c r="G3266" s="106">
        <v>47516</v>
      </c>
      <c r="H3266" s="106">
        <v>47516</v>
      </c>
      <c r="I3266" s="106">
        <v>47516</v>
      </c>
      <c r="J3266" s="106">
        <v>47516</v>
      </c>
      <c r="K3266" s="106">
        <v>47516</v>
      </c>
      <c r="L3266" s="106">
        <v>47516</v>
      </c>
      <c r="M3266" s="32"/>
      <c r="N3266" s="32"/>
      <c r="O3266" s="32"/>
      <c r="P3266" s="32"/>
      <c r="Q3266" s="32"/>
      <c r="R3266" s="32"/>
      <c r="S3266" s="32"/>
    </row>
    <row r="3267" spans="2:19">
      <c r="B3267" s="5">
        <v>1988</v>
      </c>
      <c r="C3267" s="106">
        <v>25578</v>
      </c>
      <c r="D3267" s="106">
        <v>25578</v>
      </c>
      <c r="E3267" s="106">
        <v>25578</v>
      </c>
      <c r="F3267" s="106">
        <v>25578</v>
      </c>
      <c r="G3267" s="106">
        <v>25578</v>
      </c>
      <c r="H3267" s="106">
        <v>25578</v>
      </c>
      <c r="I3267" s="106">
        <v>25578</v>
      </c>
      <c r="J3267" s="106">
        <v>25578</v>
      </c>
      <c r="K3267" s="106">
        <v>25578</v>
      </c>
      <c r="L3267" s="32"/>
      <c r="M3267" s="32"/>
      <c r="N3267" s="32"/>
      <c r="O3267" s="32"/>
      <c r="P3267" s="32"/>
      <c r="Q3267" s="32"/>
      <c r="R3267" s="32"/>
      <c r="S3267" s="32"/>
    </row>
    <row r="3268" spans="2:19">
      <c r="B3268" s="5">
        <v>1987</v>
      </c>
      <c r="C3268" s="106">
        <v>35685</v>
      </c>
      <c r="D3268" s="106">
        <v>35685</v>
      </c>
      <c r="E3268" s="106">
        <v>35685</v>
      </c>
      <c r="F3268" s="106">
        <v>35685</v>
      </c>
      <c r="G3268" s="106">
        <v>35685</v>
      </c>
      <c r="H3268" s="106">
        <v>35685</v>
      </c>
      <c r="I3268" s="106">
        <v>35685</v>
      </c>
      <c r="J3268" s="106">
        <v>35685</v>
      </c>
      <c r="K3268" s="106">
        <v>35685</v>
      </c>
      <c r="L3268" s="32"/>
      <c r="M3268" s="32"/>
      <c r="N3268" s="32"/>
      <c r="O3268" s="32"/>
      <c r="P3268" s="32"/>
      <c r="Q3268" s="32"/>
      <c r="R3268" s="32"/>
      <c r="S3268" s="32"/>
    </row>
    <row r="3269" spans="2:19">
      <c r="B3269" s="5">
        <v>1986</v>
      </c>
      <c r="C3269" s="106">
        <v>73047.350000000006</v>
      </c>
      <c r="D3269" s="106">
        <v>73047.350000000006</v>
      </c>
      <c r="E3269" s="106">
        <v>73047.350000000006</v>
      </c>
      <c r="F3269" s="106">
        <v>73047.350000000006</v>
      </c>
      <c r="G3269" s="106">
        <v>73047.350000000006</v>
      </c>
      <c r="H3269" s="106">
        <v>73047.350000000006</v>
      </c>
      <c r="I3269" s="106">
        <v>73047.350000000006</v>
      </c>
      <c r="J3269" s="106">
        <v>73047.350000000006</v>
      </c>
      <c r="K3269" s="32"/>
      <c r="L3269" s="32"/>
      <c r="M3269" s="32"/>
      <c r="N3269" s="32"/>
      <c r="O3269" s="32"/>
      <c r="P3269" s="32"/>
      <c r="Q3269" s="32"/>
      <c r="R3269" s="32"/>
      <c r="S3269" s="32"/>
    </row>
    <row r="3270" spans="2:19">
      <c r="B3270" s="5">
        <v>1985</v>
      </c>
      <c r="C3270" s="106">
        <v>52884.02</v>
      </c>
      <c r="D3270" s="106">
        <v>52884.02</v>
      </c>
      <c r="E3270" s="106">
        <v>52884.02</v>
      </c>
      <c r="F3270" s="106">
        <v>52884.02</v>
      </c>
      <c r="G3270" s="106">
        <v>52884.02</v>
      </c>
      <c r="H3270" s="106">
        <v>52884.02</v>
      </c>
      <c r="I3270" s="106">
        <v>52884.02</v>
      </c>
      <c r="J3270" s="106">
        <v>52884.02</v>
      </c>
      <c r="K3270" s="32"/>
      <c r="L3270" s="32"/>
      <c r="M3270" s="32"/>
      <c r="N3270" s="32"/>
      <c r="O3270" s="32"/>
      <c r="P3270" s="32"/>
      <c r="Q3270" s="32"/>
      <c r="R3270" s="32"/>
      <c r="S3270" s="32"/>
    </row>
    <row r="3271" spans="2:19">
      <c r="B3271" s="5">
        <v>1984</v>
      </c>
      <c r="C3271" s="106">
        <v>57410.31</v>
      </c>
      <c r="D3271" s="106">
        <v>57410.31</v>
      </c>
      <c r="E3271" s="106">
        <v>57410.31</v>
      </c>
      <c r="F3271" s="106">
        <v>57410.31</v>
      </c>
      <c r="G3271" s="106">
        <v>57410.31</v>
      </c>
      <c r="H3271" s="106">
        <v>57410.31</v>
      </c>
      <c r="I3271" s="106">
        <v>57410.31</v>
      </c>
      <c r="J3271" s="32"/>
      <c r="K3271" s="32"/>
      <c r="L3271" s="32"/>
      <c r="M3271" s="32"/>
      <c r="N3271" s="32"/>
      <c r="O3271" s="32"/>
      <c r="P3271" s="32"/>
      <c r="Q3271" s="32"/>
      <c r="R3271" s="32"/>
      <c r="S3271" s="32"/>
    </row>
    <row r="3272" spans="2:19">
      <c r="B3272" s="5">
        <v>1983</v>
      </c>
      <c r="C3272" s="106">
        <v>34473.919999999998</v>
      </c>
      <c r="D3272" s="106">
        <v>34473.919999999998</v>
      </c>
      <c r="E3272" s="106">
        <v>34473.919999999998</v>
      </c>
      <c r="F3272" s="106">
        <v>34473.919999999998</v>
      </c>
      <c r="G3272" s="106">
        <v>34473.919999999998</v>
      </c>
      <c r="H3272" s="106">
        <v>34473.919999999998</v>
      </c>
      <c r="I3272" s="106">
        <v>34473.919999999998</v>
      </c>
      <c r="J3272" s="32"/>
      <c r="K3272" s="32"/>
      <c r="L3272" s="32"/>
      <c r="M3272" s="32"/>
      <c r="N3272" s="32"/>
      <c r="O3272" s="32"/>
      <c r="P3272" s="32"/>
      <c r="Q3272" s="32"/>
      <c r="R3272" s="32"/>
      <c r="S3272" s="32"/>
    </row>
    <row r="3273" spans="2:19">
      <c r="B3273" s="5">
        <v>1982</v>
      </c>
      <c r="C3273" s="106">
        <v>48210.57</v>
      </c>
      <c r="D3273" s="106">
        <v>48210.57</v>
      </c>
      <c r="E3273" s="106">
        <v>48210.57</v>
      </c>
      <c r="F3273" s="106">
        <v>48210.57</v>
      </c>
      <c r="G3273" s="106">
        <v>48210.57</v>
      </c>
      <c r="H3273" s="106">
        <v>48210.57</v>
      </c>
      <c r="I3273" s="106">
        <v>48210.57</v>
      </c>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1549710.73</v>
      </c>
      <c r="D3326" s="10">
        <f>SUM(D3248:D3325)</f>
        <v>1588515.4300000002</v>
      </c>
      <c r="E3326" s="10">
        <f>SUM(E3247:E3325)</f>
        <v>1592983.03</v>
      </c>
      <c r="F3326" s="10">
        <f>SUM(F3246:F3325)</f>
        <v>1616299.8399999999</v>
      </c>
      <c r="G3326" s="10">
        <f>SUM(G3245:G3325)</f>
        <v>1638369.8900000001</v>
      </c>
      <c r="H3326" s="10">
        <f>SUM(H3239:H3325)</f>
        <v>1695055.71</v>
      </c>
      <c r="I3326" s="10">
        <f>SUM(I3239:I3325)</f>
        <v>1715837.2100000002</v>
      </c>
      <c r="J3326" s="10">
        <f t="shared" ref="J3326" si="94">SUM(J3239:J3325)</f>
        <v>1530456.4800000002</v>
      </c>
      <c r="K3326" s="10">
        <f>SUM(K3239:K3325)</f>
        <v>1430140.1</v>
      </c>
      <c r="L3326" s="10">
        <f t="shared" ref="L3326" si="95">SUM(L3239:L3325)</f>
        <v>1368877.1</v>
      </c>
      <c r="M3326" s="10">
        <f>SUM(M3239:M3325)</f>
        <v>1107284.23</v>
      </c>
      <c r="N3326" s="10">
        <f>SUM(N3234:N3325)</f>
        <v>1107284.23</v>
      </c>
      <c r="O3326" s="10">
        <f t="shared" ref="O3326:S3326" si="96">SUM(O3234:O3325)</f>
        <v>1117612.02</v>
      </c>
      <c r="P3326" s="10">
        <f t="shared" si="96"/>
        <v>1136584.6700000002</v>
      </c>
      <c r="Q3326" s="10">
        <f t="shared" si="96"/>
        <v>1150529.1200000001</v>
      </c>
      <c r="R3326" s="10">
        <f t="shared" si="96"/>
        <v>1181103.9100000001</v>
      </c>
      <c r="S3326" s="10">
        <f t="shared" si="96"/>
        <v>1181103.9100000001</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106">
        <v>10484.43</v>
      </c>
      <c r="I3339" s="32"/>
      <c r="J3339" s="32"/>
      <c r="K3339" s="32"/>
      <c r="L3339" s="32"/>
      <c r="M3339" s="32"/>
      <c r="N3339" s="32"/>
      <c r="O3339" s="32"/>
      <c r="P3339" s="32"/>
      <c r="Q3339" s="32"/>
      <c r="R3339" s="32"/>
      <c r="S3339" s="32"/>
    </row>
    <row r="3340" spans="1:19">
      <c r="B3340" s="5">
        <v>2010</v>
      </c>
      <c r="C3340" s="31"/>
      <c r="D3340" s="31"/>
      <c r="E3340" s="31"/>
      <c r="F3340" s="31"/>
      <c r="G3340" s="106">
        <v>13770.4</v>
      </c>
      <c r="H3340" s="106">
        <v>13770.4</v>
      </c>
      <c r="I3340" s="32"/>
      <c r="J3340" s="32"/>
      <c r="K3340" s="32"/>
      <c r="L3340" s="32"/>
      <c r="M3340" s="32"/>
      <c r="N3340" s="32"/>
      <c r="O3340" s="32"/>
      <c r="P3340" s="32"/>
      <c r="Q3340" s="32"/>
      <c r="R3340" s="32"/>
      <c r="S3340" s="32"/>
    </row>
    <row r="3341" spans="1:19">
      <c r="B3341" s="5">
        <v>2009</v>
      </c>
      <c r="C3341" s="31"/>
      <c r="D3341" s="31"/>
      <c r="E3341" s="31"/>
      <c r="F3341" s="106">
        <v>71085.320000000007</v>
      </c>
      <c r="G3341" s="106">
        <v>71085.320000000007</v>
      </c>
      <c r="H3341" s="106">
        <v>71085.320000000007</v>
      </c>
      <c r="I3341" s="32"/>
      <c r="J3341" s="32"/>
      <c r="K3341" s="32"/>
      <c r="L3341" s="32"/>
      <c r="M3341" s="32"/>
      <c r="N3341" s="32"/>
      <c r="O3341" s="32"/>
      <c r="P3341" s="32"/>
      <c r="Q3341" s="32"/>
      <c r="R3341" s="32"/>
      <c r="S3341" s="32"/>
    </row>
    <row r="3342" spans="1:19">
      <c r="B3342" s="5">
        <v>2008</v>
      </c>
      <c r="C3342" s="31"/>
      <c r="D3342" s="31"/>
      <c r="E3342" s="106">
        <v>33147.97</v>
      </c>
      <c r="F3342" s="106">
        <v>33147.97</v>
      </c>
      <c r="G3342" s="106">
        <v>33147.97</v>
      </c>
      <c r="H3342" s="106">
        <v>33147.97</v>
      </c>
      <c r="I3342" s="32"/>
      <c r="J3342" s="32"/>
      <c r="K3342" s="32"/>
      <c r="L3342" s="32"/>
      <c r="M3342" s="32"/>
      <c r="N3342" s="32"/>
      <c r="O3342" s="32"/>
      <c r="P3342" s="32"/>
      <c r="Q3342" s="32"/>
      <c r="R3342" s="32"/>
      <c r="S3342" s="32"/>
    </row>
    <row r="3343" spans="1:19">
      <c r="B3343" s="5">
        <v>2007</v>
      </c>
      <c r="C3343" s="31"/>
      <c r="D3343" s="106">
        <v>56353.13</v>
      </c>
      <c r="E3343" s="106">
        <v>56353.13</v>
      </c>
      <c r="F3343" s="106">
        <v>56353.13</v>
      </c>
      <c r="G3343" s="106">
        <v>56353.13</v>
      </c>
      <c r="H3343" s="106">
        <v>56353.13</v>
      </c>
      <c r="I3343" s="32"/>
      <c r="J3343" s="32"/>
      <c r="K3343" s="32"/>
      <c r="L3343" s="32"/>
      <c r="M3343" s="32"/>
      <c r="N3343" s="32"/>
      <c r="O3343" s="32"/>
      <c r="P3343" s="32"/>
      <c r="Q3343" s="32"/>
      <c r="R3343" s="32"/>
      <c r="S3343" s="32"/>
    </row>
    <row r="3344" spans="1:19">
      <c r="B3344" s="5">
        <v>2006</v>
      </c>
      <c r="C3344" s="106">
        <v>30689.08</v>
      </c>
      <c r="D3344" s="106">
        <v>30689.08</v>
      </c>
      <c r="E3344" s="106">
        <v>30689.08</v>
      </c>
      <c r="F3344" s="106">
        <v>30689.08</v>
      </c>
      <c r="G3344" s="106">
        <v>30689.08</v>
      </c>
      <c r="H3344" s="106">
        <v>30689.08</v>
      </c>
      <c r="I3344" s="32"/>
      <c r="J3344" s="32"/>
      <c r="K3344" s="32"/>
      <c r="L3344" s="32"/>
      <c r="M3344" s="32"/>
      <c r="N3344" s="32"/>
      <c r="O3344" s="32"/>
      <c r="P3344" s="32"/>
      <c r="Q3344" s="32"/>
      <c r="R3344" s="32"/>
      <c r="S3344" s="32"/>
    </row>
    <row r="3345" spans="2:19">
      <c r="B3345" s="5">
        <v>2005</v>
      </c>
      <c r="C3345" s="106">
        <v>79460.98</v>
      </c>
      <c r="D3345" s="106">
        <v>79460.98</v>
      </c>
      <c r="E3345" s="106">
        <v>79460.98</v>
      </c>
      <c r="F3345" s="106">
        <v>79460.98</v>
      </c>
      <c r="G3345" s="106">
        <v>79460.98</v>
      </c>
      <c r="H3345" s="106">
        <v>79460.98</v>
      </c>
      <c r="I3345" s="32"/>
      <c r="J3345" s="32"/>
      <c r="K3345" s="32"/>
      <c r="L3345" s="32"/>
      <c r="M3345" s="32"/>
      <c r="N3345" s="32"/>
      <c r="O3345" s="32"/>
      <c r="P3345" s="32"/>
      <c r="Q3345" s="32"/>
      <c r="R3345" s="32"/>
      <c r="S3345" s="32"/>
    </row>
    <row r="3346" spans="2:19">
      <c r="B3346" s="5">
        <v>2004</v>
      </c>
      <c r="C3346" s="106">
        <v>54397</v>
      </c>
      <c r="D3346" s="106">
        <v>54397</v>
      </c>
      <c r="E3346" s="106">
        <v>54397</v>
      </c>
      <c r="F3346" s="106">
        <v>54397</v>
      </c>
      <c r="G3346" s="106">
        <v>54397</v>
      </c>
      <c r="H3346" s="106">
        <v>54397</v>
      </c>
      <c r="I3346" s="32"/>
      <c r="J3346" s="32"/>
      <c r="K3346" s="32"/>
      <c r="L3346" s="32"/>
      <c r="M3346" s="32"/>
      <c r="N3346" s="32"/>
      <c r="O3346" s="32"/>
      <c r="P3346" s="32"/>
      <c r="Q3346" s="32"/>
      <c r="R3346" s="32"/>
      <c r="S3346" s="32"/>
    </row>
    <row r="3347" spans="2:19">
      <c r="B3347" s="5">
        <v>2003</v>
      </c>
      <c r="C3347" s="106">
        <v>11857</v>
      </c>
      <c r="D3347" s="106">
        <v>11857</v>
      </c>
      <c r="E3347" s="106">
        <v>11857</v>
      </c>
      <c r="F3347" s="106">
        <v>11857</v>
      </c>
      <c r="G3347" s="106">
        <v>11857</v>
      </c>
      <c r="H3347" s="106">
        <v>11857</v>
      </c>
      <c r="I3347" s="32"/>
      <c r="J3347" s="32"/>
      <c r="K3347" s="32"/>
      <c r="L3347" s="32"/>
      <c r="M3347" s="32"/>
      <c r="N3347" s="32"/>
      <c r="O3347" s="32"/>
      <c r="P3347" s="32"/>
      <c r="Q3347" s="32"/>
      <c r="R3347" s="32"/>
      <c r="S3347" s="32"/>
    </row>
    <row r="3348" spans="2:19">
      <c r="B3348" s="5">
        <v>2002</v>
      </c>
      <c r="C3348" s="106">
        <v>5293</v>
      </c>
      <c r="D3348" s="106">
        <v>5293</v>
      </c>
      <c r="E3348" s="106">
        <v>5293</v>
      </c>
      <c r="F3348" s="106">
        <v>5293</v>
      </c>
      <c r="G3348" s="106">
        <v>5293</v>
      </c>
      <c r="H3348" s="106">
        <v>5293</v>
      </c>
      <c r="I3348" s="32"/>
      <c r="J3348" s="32"/>
      <c r="K3348" s="32"/>
      <c r="L3348" s="32"/>
      <c r="M3348" s="32"/>
      <c r="N3348" s="32"/>
      <c r="O3348" s="32"/>
      <c r="P3348" s="32"/>
      <c r="Q3348" s="32"/>
      <c r="R3348" s="32"/>
      <c r="S3348" s="32"/>
    </row>
    <row r="3349" spans="2:19">
      <c r="B3349" s="5">
        <v>2001</v>
      </c>
      <c r="C3349" s="106">
        <v>13534</v>
      </c>
      <c r="D3349" s="106">
        <v>13534</v>
      </c>
      <c r="E3349" s="106">
        <v>13534</v>
      </c>
      <c r="F3349" s="106">
        <v>13534</v>
      </c>
      <c r="G3349" s="106">
        <v>13534</v>
      </c>
      <c r="H3349" s="106">
        <v>13534</v>
      </c>
      <c r="I3349" s="32"/>
      <c r="J3349" s="32"/>
      <c r="K3349" s="32"/>
      <c r="L3349" s="32"/>
      <c r="M3349" s="32"/>
      <c r="N3349" s="32"/>
      <c r="O3349" s="32"/>
      <c r="P3349" s="32"/>
      <c r="Q3349" s="32"/>
      <c r="R3349" s="32"/>
      <c r="S3349" s="32"/>
    </row>
    <row r="3350" spans="2:19">
      <c r="B3350" s="5">
        <v>2000</v>
      </c>
      <c r="C3350" s="106">
        <v>16437</v>
      </c>
      <c r="D3350" s="106">
        <v>16437</v>
      </c>
      <c r="E3350" s="106">
        <v>16437</v>
      </c>
      <c r="F3350" s="106">
        <v>16437</v>
      </c>
      <c r="G3350" s="106">
        <v>16437</v>
      </c>
      <c r="H3350" s="106">
        <v>16437</v>
      </c>
      <c r="I3350" s="32"/>
      <c r="J3350" s="32"/>
      <c r="K3350" s="32"/>
      <c r="L3350" s="32"/>
      <c r="M3350" s="32"/>
      <c r="N3350" s="32"/>
      <c r="O3350" s="32"/>
      <c r="P3350" s="32"/>
      <c r="Q3350" s="32"/>
      <c r="R3350" s="32"/>
      <c r="S3350" s="32"/>
    </row>
    <row r="3351" spans="2:19">
      <c r="B3351" s="5">
        <v>1999</v>
      </c>
      <c r="C3351" s="106">
        <v>3499</v>
      </c>
      <c r="D3351" s="106">
        <v>3499</v>
      </c>
      <c r="E3351" s="106">
        <v>3499</v>
      </c>
      <c r="F3351" s="106">
        <v>3499</v>
      </c>
      <c r="G3351" s="106">
        <v>3499</v>
      </c>
      <c r="H3351" s="106">
        <v>3499</v>
      </c>
      <c r="I3351" s="32"/>
      <c r="J3351" s="32"/>
      <c r="K3351" s="32"/>
      <c r="L3351" s="32"/>
      <c r="M3351" s="32"/>
      <c r="N3351" s="32"/>
      <c r="O3351" s="32"/>
      <c r="P3351" s="32"/>
      <c r="Q3351" s="32"/>
      <c r="R3351" s="32"/>
      <c r="S3351" s="32"/>
    </row>
    <row r="3352" spans="2:19">
      <c r="B3352" s="5">
        <v>1998</v>
      </c>
      <c r="C3352" s="106">
        <v>22099</v>
      </c>
      <c r="D3352" s="106">
        <v>22099</v>
      </c>
      <c r="E3352" s="106">
        <v>22099</v>
      </c>
      <c r="F3352" s="106">
        <v>22099</v>
      </c>
      <c r="G3352" s="106">
        <v>22099</v>
      </c>
      <c r="H3352" s="106">
        <v>22099</v>
      </c>
      <c r="I3352" s="32"/>
      <c r="J3352" s="32"/>
      <c r="K3352" s="32"/>
      <c r="L3352" s="32"/>
      <c r="M3352" s="32"/>
      <c r="N3352" s="32"/>
      <c r="O3352" s="32"/>
      <c r="P3352" s="32"/>
      <c r="Q3352" s="32"/>
      <c r="R3352" s="32"/>
      <c r="S3352" s="32"/>
    </row>
    <row r="3353" spans="2:19">
      <c r="B3353" s="5">
        <v>1997</v>
      </c>
      <c r="C3353" s="106">
        <v>15727</v>
      </c>
      <c r="D3353" s="106">
        <v>15727</v>
      </c>
      <c r="E3353" s="106">
        <v>15727</v>
      </c>
      <c r="F3353" s="106">
        <v>15727</v>
      </c>
      <c r="G3353" s="106">
        <v>15727</v>
      </c>
      <c r="H3353" s="106">
        <v>15727</v>
      </c>
      <c r="I3353" s="32"/>
      <c r="J3353" s="32"/>
      <c r="K3353" s="32"/>
      <c r="L3353" s="32"/>
      <c r="M3353" s="32"/>
      <c r="N3353" s="32"/>
      <c r="O3353" s="32"/>
      <c r="P3353" s="32"/>
      <c r="Q3353" s="32"/>
      <c r="R3353" s="32"/>
      <c r="S3353" s="32"/>
    </row>
    <row r="3354" spans="2:19">
      <c r="B3354" s="5">
        <v>1996</v>
      </c>
      <c r="C3354" s="106">
        <v>10194</v>
      </c>
      <c r="D3354" s="106">
        <v>10194</v>
      </c>
      <c r="E3354" s="106">
        <v>10194</v>
      </c>
      <c r="F3354" s="106">
        <v>10194</v>
      </c>
      <c r="G3354" s="106">
        <v>10194</v>
      </c>
      <c r="H3354" s="106">
        <v>10194</v>
      </c>
      <c r="I3354" s="32"/>
      <c r="J3354" s="32"/>
      <c r="K3354" s="32"/>
      <c r="L3354" s="32"/>
      <c r="M3354" s="32"/>
      <c r="N3354" s="32"/>
      <c r="O3354" s="32"/>
      <c r="P3354" s="32"/>
      <c r="Q3354" s="32"/>
      <c r="R3354" s="32"/>
      <c r="S3354" s="32"/>
    </row>
    <row r="3355" spans="2:19">
      <c r="B3355" s="5">
        <v>1995</v>
      </c>
      <c r="C3355" s="106">
        <v>12718</v>
      </c>
      <c r="D3355" s="106">
        <v>12718</v>
      </c>
      <c r="E3355" s="106">
        <v>12718</v>
      </c>
      <c r="F3355" s="106">
        <v>12718</v>
      </c>
      <c r="G3355" s="106">
        <v>12718</v>
      </c>
      <c r="H3355" s="106">
        <v>12718</v>
      </c>
      <c r="I3355" s="32"/>
      <c r="J3355" s="32"/>
      <c r="K3355" s="32"/>
      <c r="L3355" s="32"/>
      <c r="M3355" s="32"/>
      <c r="N3355" s="32"/>
      <c r="O3355" s="32"/>
      <c r="P3355" s="32"/>
      <c r="Q3355" s="32"/>
      <c r="R3355" s="32"/>
      <c r="S3355" s="32"/>
    </row>
    <row r="3356" spans="2:19">
      <c r="B3356" s="5">
        <v>1994</v>
      </c>
      <c r="C3356" s="106">
        <v>9671</v>
      </c>
      <c r="D3356" s="106">
        <v>9671</v>
      </c>
      <c r="E3356" s="106">
        <v>9671</v>
      </c>
      <c r="F3356" s="106">
        <v>9671</v>
      </c>
      <c r="G3356" s="106">
        <v>9671</v>
      </c>
      <c r="H3356" s="106">
        <v>9671</v>
      </c>
      <c r="I3356" s="32"/>
      <c r="J3356" s="32"/>
      <c r="K3356" s="32"/>
      <c r="L3356" s="32"/>
      <c r="M3356" s="32"/>
      <c r="N3356" s="32"/>
      <c r="O3356" s="32"/>
      <c r="P3356" s="32"/>
      <c r="Q3356" s="32"/>
      <c r="R3356" s="32"/>
      <c r="S3356" s="32"/>
    </row>
    <row r="3357" spans="2:19">
      <c r="B3357" s="5">
        <v>1993</v>
      </c>
      <c r="C3357" s="106">
        <v>3649</v>
      </c>
      <c r="D3357" s="106">
        <v>3649</v>
      </c>
      <c r="E3357" s="106">
        <v>3649</v>
      </c>
      <c r="F3357" s="106">
        <v>3649</v>
      </c>
      <c r="G3357" s="106">
        <v>3649</v>
      </c>
      <c r="H3357" s="106">
        <v>3649</v>
      </c>
      <c r="I3357" s="32"/>
      <c r="J3357" s="32"/>
      <c r="K3357" s="32"/>
      <c r="L3357" s="32"/>
      <c r="M3357" s="32"/>
      <c r="N3357" s="32"/>
      <c r="O3357" s="32"/>
      <c r="P3357" s="32"/>
      <c r="Q3357" s="32"/>
      <c r="R3357" s="32"/>
      <c r="S3357" s="32"/>
    </row>
    <row r="3358" spans="2:19">
      <c r="B3358" s="5">
        <v>1992</v>
      </c>
      <c r="C3358" s="106">
        <v>12262</v>
      </c>
      <c r="D3358" s="106">
        <v>12262</v>
      </c>
      <c r="E3358" s="106">
        <v>12262</v>
      </c>
      <c r="F3358" s="106">
        <v>12262</v>
      </c>
      <c r="G3358" s="106">
        <v>12262</v>
      </c>
      <c r="H3358" s="106">
        <v>12262</v>
      </c>
      <c r="I3358" s="32"/>
      <c r="J3358" s="32"/>
      <c r="K3358" s="32"/>
      <c r="L3358" s="32"/>
      <c r="M3358" s="32"/>
      <c r="N3358" s="32"/>
      <c r="O3358" s="32"/>
      <c r="P3358" s="32"/>
      <c r="Q3358" s="32"/>
      <c r="R3358" s="32"/>
      <c r="S3358" s="32"/>
    </row>
    <row r="3359" spans="2:19">
      <c r="B3359" s="5">
        <v>1991</v>
      </c>
      <c r="C3359" s="106">
        <v>2928</v>
      </c>
      <c r="D3359" s="106">
        <v>2928</v>
      </c>
      <c r="E3359" s="106">
        <v>2928</v>
      </c>
      <c r="F3359" s="106">
        <v>2928</v>
      </c>
      <c r="G3359" s="106">
        <v>2928</v>
      </c>
      <c r="H3359" s="106">
        <v>2928</v>
      </c>
      <c r="I3359" s="32"/>
      <c r="J3359" s="32"/>
      <c r="K3359" s="32"/>
      <c r="L3359" s="32"/>
      <c r="M3359" s="32"/>
      <c r="N3359" s="32"/>
      <c r="O3359" s="32"/>
      <c r="P3359" s="32"/>
      <c r="Q3359" s="32"/>
      <c r="R3359" s="32"/>
      <c r="S3359" s="32"/>
    </row>
    <row r="3360" spans="2:19">
      <c r="B3360" s="5">
        <v>1990</v>
      </c>
      <c r="C3360" s="106">
        <v>10440</v>
      </c>
      <c r="D3360" s="106">
        <v>10440</v>
      </c>
      <c r="E3360" s="106">
        <v>10440</v>
      </c>
      <c r="F3360" s="106">
        <v>10440</v>
      </c>
      <c r="G3360" s="106">
        <v>10440</v>
      </c>
      <c r="H3360" s="106">
        <v>10440</v>
      </c>
      <c r="I3360" s="32"/>
      <c r="J3360" s="32"/>
      <c r="K3360" s="32"/>
      <c r="L3360" s="32"/>
      <c r="M3360" s="32"/>
      <c r="N3360" s="32"/>
      <c r="O3360" s="32"/>
      <c r="P3360" s="32"/>
      <c r="Q3360" s="32"/>
      <c r="R3360" s="32"/>
      <c r="S3360" s="32"/>
    </row>
    <row r="3361" spans="2:19">
      <c r="B3361" s="5">
        <v>1989</v>
      </c>
      <c r="C3361" s="106">
        <v>11512</v>
      </c>
      <c r="D3361" s="106">
        <v>11512</v>
      </c>
      <c r="E3361" s="106">
        <v>11512</v>
      </c>
      <c r="F3361" s="106">
        <v>11512</v>
      </c>
      <c r="G3361" s="106">
        <v>11512</v>
      </c>
      <c r="H3361" s="106">
        <v>11512</v>
      </c>
      <c r="I3361" s="32"/>
      <c r="J3361" s="32"/>
      <c r="K3361" s="32"/>
      <c r="L3361" s="32"/>
      <c r="M3361" s="32"/>
      <c r="N3361" s="32"/>
      <c r="O3361" s="32"/>
      <c r="P3361" s="32"/>
      <c r="Q3361" s="32"/>
      <c r="R3361" s="32"/>
      <c r="S3361" s="32"/>
    </row>
    <row r="3362" spans="2:19">
      <c r="B3362" s="5">
        <v>1988</v>
      </c>
      <c r="C3362" s="106">
        <v>9486</v>
      </c>
      <c r="D3362" s="106">
        <v>9486</v>
      </c>
      <c r="E3362" s="106">
        <v>9486</v>
      </c>
      <c r="F3362" s="106">
        <v>9486</v>
      </c>
      <c r="G3362" s="106">
        <v>9486</v>
      </c>
      <c r="H3362" s="106">
        <v>9486</v>
      </c>
      <c r="I3362" s="32"/>
      <c r="J3362" s="32"/>
      <c r="K3362" s="32"/>
      <c r="L3362" s="32"/>
      <c r="M3362" s="32"/>
      <c r="N3362" s="32"/>
      <c r="O3362" s="32"/>
      <c r="P3362" s="32"/>
      <c r="Q3362" s="32"/>
      <c r="R3362" s="32"/>
      <c r="S3362" s="32"/>
    </row>
    <row r="3363" spans="2:19">
      <c r="B3363" s="5">
        <v>1987</v>
      </c>
      <c r="C3363" s="106">
        <v>10078</v>
      </c>
      <c r="D3363" s="106">
        <v>10078</v>
      </c>
      <c r="E3363" s="106">
        <v>10078</v>
      </c>
      <c r="F3363" s="106">
        <v>10078</v>
      </c>
      <c r="G3363" s="106">
        <v>10078</v>
      </c>
      <c r="H3363" s="106">
        <v>10078</v>
      </c>
      <c r="I3363" s="32"/>
      <c r="J3363" s="32"/>
      <c r="K3363" s="32"/>
      <c r="L3363" s="32"/>
      <c r="M3363" s="32"/>
      <c r="N3363" s="32"/>
      <c r="O3363" s="32"/>
      <c r="P3363" s="32"/>
      <c r="Q3363" s="32"/>
      <c r="R3363" s="32"/>
      <c r="S3363" s="32"/>
    </row>
    <row r="3364" spans="2:19">
      <c r="B3364" s="5">
        <v>1986</v>
      </c>
      <c r="C3364" s="106">
        <v>11011</v>
      </c>
      <c r="D3364" s="106">
        <v>11011</v>
      </c>
      <c r="E3364" s="106">
        <v>11011</v>
      </c>
      <c r="F3364" s="106">
        <v>11011</v>
      </c>
      <c r="G3364" s="106">
        <v>11011</v>
      </c>
      <c r="H3364" s="106">
        <v>11011</v>
      </c>
      <c r="I3364" s="32"/>
      <c r="J3364" s="32"/>
      <c r="K3364" s="32"/>
      <c r="L3364" s="32"/>
      <c r="M3364" s="32"/>
      <c r="N3364" s="32"/>
      <c r="O3364" s="32"/>
      <c r="P3364" s="32"/>
      <c r="Q3364" s="32"/>
      <c r="R3364" s="32"/>
      <c r="S3364" s="32"/>
    </row>
    <row r="3365" spans="2:19">
      <c r="B3365" s="5">
        <v>1985</v>
      </c>
      <c r="C3365" s="106">
        <v>9805</v>
      </c>
      <c r="D3365" s="106">
        <v>9805</v>
      </c>
      <c r="E3365" s="106">
        <v>9805</v>
      </c>
      <c r="F3365" s="106">
        <v>9805</v>
      </c>
      <c r="G3365" s="106">
        <v>9805</v>
      </c>
      <c r="H3365" s="106">
        <v>9805</v>
      </c>
      <c r="I3365" s="32"/>
      <c r="J3365" s="32"/>
      <c r="K3365" s="32"/>
      <c r="L3365" s="32"/>
      <c r="M3365" s="32"/>
      <c r="N3365" s="32"/>
      <c r="O3365" s="32"/>
      <c r="P3365" s="32"/>
      <c r="Q3365" s="32"/>
      <c r="R3365" s="32"/>
      <c r="S3365" s="32"/>
    </row>
    <row r="3366" spans="2:19">
      <c r="B3366" s="5">
        <v>1984</v>
      </c>
      <c r="C3366" s="106">
        <v>14407</v>
      </c>
      <c r="D3366" s="106">
        <v>14407</v>
      </c>
      <c r="E3366" s="106">
        <v>14407</v>
      </c>
      <c r="F3366" s="106">
        <v>14407</v>
      </c>
      <c r="G3366" s="106">
        <v>14407</v>
      </c>
      <c r="H3366" s="106">
        <v>14407</v>
      </c>
      <c r="I3366" s="32"/>
      <c r="J3366" s="32"/>
      <c r="K3366" s="32"/>
      <c r="L3366" s="32"/>
      <c r="M3366" s="32"/>
      <c r="N3366" s="32"/>
      <c r="O3366" s="32"/>
      <c r="P3366" s="32"/>
      <c r="Q3366" s="32"/>
      <c r="R3366" s="32"/>
      <c r="S3366" s="32"/>
    </row>
    <row r="3367" spans="2:19">
      <c r="B3367" s="5">
        <v>1983</v>
      </c>
      <c r="C3367" s="106">
        <v>45702</v>
      </c>
      <c r="D3367" s="106">
        <v>45702</v>
      </c>
      <c r="E3367" s="106">
        <v>45702</v>
      </c>
      <c r="F3367" s="106">
        <v>45702</v>
      </c>
      <c r="G3367" s="106">
        <v>45702</v>
      </c>
      <c r="H3367" s="106">
        <v>45702</v>
      </c>
      <c r="I3367" s="32"/>
      <c r="J3367" s="32"/>
      <c r="K3367" s="32"/>
      <c r="L3367" s="32"/>
      <c r="M3367" s="32"/>
      <c r="N3367" s="32"/>
      <c r="O3367" s="32"/>
      <c r="P3367" s="32"/>
      <c r="Q3367" s="32"/>
      <c r="R3367" s="32"/>
      <c r="S3367" s="32"/>
    </row>
    <row r="3368" spans="2:19">
      <c r="B3368" s="5">
        <v>1982</v>
      </c>
      <c r="C3368" s="106">
        <v>11881</v>
      </c>
      <c r="D3368" s="106">
        <v>11881</v>
      </c>
      <c r="E3368" s="106">
        <v>11881</v>
      </c>
      <c r="F3368" s="106">
        <v>11881</v>
      </c>
      <c r="G3368" s="106">
        <v>11881</v>
      </c>
      <c r="H3368" s="106">
        <v>11881</v>
      </c>
      <c r="I3368" s="32"/>
      <c r="J3368" s="32"/>
      <c r="K3368" s="32"/>
      <c r="L3368" s="32"/>
      <c r="M3368" s="32"/>
      <c r="N3368" s="32"/>
      <c r="O3368" s="32"/>
      <c r="P3368" s="32"/>
      <c r="Q3368" s="32"/>
      <c r="R3368" s="32"/>
      <c r="S3368" s="32"/>
    </row>
    <row r="3369" spans="2:19">
      <c r="B3369" s="5">
        <v>1981</v>
      </c>
      <c r="C3369" s="106">
        <v>10713</v>
      </c>
      <c r="D3369" s="106">
        <v>10713</v>
      </c>
      <c r="E3369" s="106">
        <v>10713</v>
      </c>
      <c r="F3369" s="106">
        <v>10713</v>
      </c>
      <c r="G3369" s="106">
        <v>10713</v>
      </c>
      <c r="H3369" s="106">
        <v>10713</v>
      </c>
      <c r="I3369" s="32"/>
      <c r="J3369" s="32"/>
      <c r="K3369" s="32"/>
      <c r="L3369" s="32"/>
      <c r="M3369" s="32"/>
      <c r="N3369" s="32"/>
      <c r="O3369" s="32"/>
      <c r="P3369" s="32"/>
      <c r="Q3369" s="32"/>
      <c r="R3369" s="32"/>
      <c r="S3369" s="32"/>
    </row>
    <row r="3370" spans="2:19">
      <c r="B3370" s="5">
        <v>1980</v>
      </c>
      <c r="C3370" s="106">
        <v>14289</v>
      </c>
      <c r="D3370" s="106">
        <v>14289</v>
      </c>
      <c r="E3370" s="106">
        <v>14289</v>
      </c>
      <c r="F3370" s="106">
        <v>14289</v>
      </c>
      <c r="G3370" s="106">
        <v>14289</v>
      </c>
      <c r="H3370" s="106">
        <v>14289</v>
      </c>
      <c r="I3370" s="32"/>
      <c r="J3370" s="32"/>
      <c r="K3370" s="32"/>
      <c r="L3370" s="32"/>
      <c r="M3370" s="32"/>
      <c r="N3370" s="32"/>
      <c r="O3370" s="32"/>
      <c r="P3370" s="32"/>
      <c r="Q3370" s="32"/>
      <c r="R3370" s="32"/>
      <c r="S3370" s="32"/>
    </row>
    <row r="3371" spans="2:19">
      <c r="B3371" s="5">
        <v>1979</v>
      </c>
      <c r="C3371" s="106">
        <v>12953</v>
      </c>
      <c r="D3371" s="106">
        <v>12953</v>
      </c>
      <c r="E3371" s="106">
        <v>12953</v>
      </c>
      <c r="F3371" s="106">
        <v>12953</v>
      </c>
      <c r="G3371" s="106">
        <v>12953</v>
      </c>
      <c r="H3371" s="106">
        <v>12953</v>
      </c>
      <c r="I3371" s="32"/>
      <c r="J3371" s="32"/>
      <c r="K3371" s="32"/>
      <c r="L3371" s="32"/>
      <c r="M3371" s="32"/>
      <c r="N3371" s="32"/>
      <c r="O3371" s="32"/>
      <c r="P3371" s="32"/>
      <c r="Q3371" s="32"/>
      <c r="R3371" s="32"/>
      <c r="S3371" s="32"/>
    </row>
    <row r="3372" spans="2:19">
      <c r="B3372" s="5">
        <v>1978</v>
      </c>
      <c r="C3372" s="106">
        <v>13890</v>
      </c>
      <c r="D3372" s="106">
        <v>13890</v>
      </c>
      <c r="E3372" s="106">
        <v>13890</v>
      </c>
      <c r="F3372" s="106">
        <v>13890</v>
      </c>
      <c r="G3372" s="106">
        <v>13890</v>
      </c>
      <c r="H3372" s="106">
        <v>13890</v>
      </c>
      <c r="I3372" s="32"/>
      <c r="J3372" s="32"/>
      <c r="K3372" s="32"/>
      <c r="L3372" s="32"/>
      <c r="M3372" s="32"/>
      <c r="N3372" s="32"/>
      <c r="O3372" s="32"/>
      <c r="P3372" s="32"/>
      <c r="Q3372" s="32"/>
      <c r="R3372" s="32"/>
      <c r="S3372" s="32"/>
    </row>
    <row r="3373" spans="2:19">
      <c r="B3373" s="5">
        <v>1977</v>
      </c>
      <c r="C3373" s="106">
        <v>29890</v>
      </c>
      <c r="D3373" s="106">
        <v>29890</v>
      </c>
      <c r="E3373" s="106">
        <v>29890</v>
      </c>
      <c r="F3373" s="106">
        <v>29890</v>
      </c>
      <c r="G3373" s="106">
        <v>29890</v>
      </c>
      <c r="H3373" s="106">
        <v>29890</v>
      </c>
      <c r="I3373" s="32"/>
      <c r="J3373" s="32"/>
      <c r="K3373" s="32"/>
      <c r="L3373" s="32"/>
      <c r="M3373" s="32"/>
      <c r="N3373" s="32"/>
      <c r="O3373" s="32"/>
      <c r="P3373" s="32"/>
      <c r="Q3373" s="32"/>
      <c r="R3373" s="32"/>
      <c r="S3373" s="32"/>
    </row>
    <row r="3374" spans="2:19">
      <c r="B3374" s="5">
        <v>1976</v>
      </c>
      <c r="C3374" s="106">
        <v>22818</v>
      </c>
      <c r="D3374" s="106">
        <v>22818</v>
      </c>
      <c r="E3374" s="106">
        <v>22818</v>
      </c>
      <c r="F3374" s="106">
        <v>22818</v>
      </c>
      <c r="G3374" s="106">
        <v>22818</v>
      </c>
      <c r="H3374" s="106">
        <v>22818</v>
      </c>
      <c r="I3374" s="32"/>
      <c r="J3374" s="32"/>
      <c r="K3374" s="32"/>
      <c r="L3374" s="32"/>
      <c r="M3374" s="32"/>
      <c r="N3374" s="32"/>
      <c r="O3374" s="32"/>
      <c r="P3374" s="32"/>
      <c r="Q3374" s="32"/>
      <c r="R3374" s="32"/>
      <c r="S3374" s="32"/>
    </row>
    <row r="3375" spans="2:19">
      <c r="B3375" s="5">
        <v>1975</v>
      </c>
      <c r="C3375" s="106">
        <v>8821</v>
      </c>
      <c r="D3375" s="106">
        <v>8821</v>
      </c>
      <c r="E3375" s="106">
        <v>8821</v>
      </c>
      <c r="F3375" s="106">
        <v>8821</v>
      </c>
      <c r="G3375" s="106">
        <v>8821</v>
      </c>
      <c r="H3375" s="106">
        <v>8821</v>
      </c>
      <c r="I3375" s="32"/>
      <c r="J3375" s="32"/>
      <c r="K3375" s="32"/>
      <c r="L3375" s="32"/>
      <c r="M3375" s="32"/>
      <c r="N3375" s="32"/>
      <c r="O3375" s="32"/>
      <c r="P3375" s="32"/>
      <c r="Q3375" s="32"/>
      <c r="R3375" s="32"/>
      <c r="S3375" s="32"/>
    </row>
    <row r="3376" spans="2:19">
      <c r="B3376" s="5">
        <v>1974</v>
      </c>
      <c r="C3376" s="106">
        <v>25857</v>
      </c>
      <c r="D3376" s="106">
        <v>25857</v>
      </c>
      <c r="E3376" s="106">
        <v>25857</v>
      </c>
      <c r="F3376" s="106">
        <v>25857</v>
      </c>
      <c r="G3376" s="106">
        <v>25857</v>
      </c>
      <c r="H3376" s="106">
        <v>25857</v>
      </c>
      <c r="I3376" s="32"/>
      <c r="J3376" s="32"/>
      <c r="K3376" s="32"/>
      <c r="L3376" s="32"/>
      <c r="M3376" s="32"/>
      <c r="N3376" s="32"/>
      <c r="O3376" s="32"/>
      <c r="P3376" s="32"/>
      <c r="Q3376" s="32"/>
      <c r="R3376" s="32"/>
      <c r="S3376" s="32"/>
    </row>
    <row r="3377" spans="2:19">
      <c r="B3377" s="5">
        <v>1973</v>
      </c>
      <c r="C3377" s="106">
        <v>3644</v>
      </c>
      <c r="D3377" s="106">
        <v>3644</v>
      </c>
      <c r="E3377" s="106">
        <v>3644</v>
      </c>
      <c r="F3377" s="106">
        <v>3644</v>
      </c>
      <c r="G3377" s="106">
        <v>3644</v>
      </c>
      <c r="H3377" s="106">
        <v>3644</v>
      </c>
      <c r="I3377" s="32"/>
      <c r="J3377" s="32"/>
      <c r="K3377" s="32"/>
      <c r="L3377" s="32"/>
      <c r="M3377" s="32"/>
      <c r="N3377" s="32"/>
      <c r="O3377" s="32"/>
      <c r="P3377" s="32"/>
      <c r="Q3377" s="32"/>
      <c r="R3377" s="32"/>
      <c r="S3377" s="32"/>
    </row>
    <row r="3378" spans="2:19">
      <c r="B3378" s="5">
        <v>1972</v>
      </c>
      <c r="C3378" s="106">
        <v>14409</v>
      </c>
      <c r="D3378" s="106">
        <v>14409</v>
      </c>
      <c r="E3378" s="106">
        <v>14409</v>
      </c>
      <c r="F3378" s="106">
        <v>14409</v>
      </c>
      <c r="G3378" s="106">
        <v>14409</v>
      </c>
      <c r="H3378" s="106">
        <v>14409</v>
      </c>
      <c r="I3378" s="32"/>
      <c r="J3378" s="32"/>
      <c r="K3378" s="32"/>
      <c r="L3378" s="32"/>
      <c r="M3378" s="32"/>
      <c r="N3378" s="32"/>
      <c r="O3378" s="32"/>
      <c r="P3378" s="32"/>
      <c r="Q3378" s="32"/>
      <c r="R3378" s="32"/>
      <c r="S3378" s="32"/>
    </row>
    <row r="3379" spans="2:19">
      <c r="B3379" s="5">
        <v>1971</v>
      </c>
      <c r="C3379" s="106">
        <v>19171</v>
      </c>
      <c r="D3379" s="106">
        <v>19171</v>
      </c>
      <c r="E3379" s="106">
        <v>19171</v>
      </c>
      <c r="F3379" s="106">
        <v>19171</v>
      </c>
      <c r="G3379" s="106">
        <v>19171</v>
      </c>
      <c r="H3379" s="106">
        <v>19171</v>
      </c>
      <c r="I3379" s="32"/>
      <c r="J3379" s="32"/>
      <c r="K3379" s="32"/>
      <c r="L3379" s="32"/>
      <c r="M3379" s="32"/>
      <c r="N3379" s="32"/>
      <c r="O3379" s="32"/>
      <c r="P3379" s="32"/>
      <c r="Q3379" s="32"/>
      <c r="R3379" s="32"/>
      <c r="S3379" s="32"/>
    </row>
    <row r="3380" spans="2:19">
      <c r="B3380" s="5">
        <v>1970</v>
      </c>
      <c r="C3380" s="106">
        <v>4659</v>
      </c>
      <c r="D3380" s="106">
        <v>4659</v>
      </c>
      <c r="E3380" s="106">
        <v>4659</v>
      </c>
      <c r="F3380" s="106">
        <v>4659</v>
      </c>
      <c r="G3380" s="106">
        <v>4659</v>
      </c>
      <c r="H3380" s="106">
        <v>4659</v>
      </c>
      <c r="I3380" s="32"/>
      <c r="J3380" s="32"/>
      <c r="K3380" s="32"/>
      <c r="L3380" s="32"/>
      <c r="M3380" s="32"/>
      <c r="N3380" s="32"/>
      <c r="O3380" s="32"/>
      <c r="P3380" s="32"/>
      <c r="Q3380" s="32"/>
      <c r="R3380" s="32"/>
      <c r="S3380" s="32"/>
    </row>
    <row r="3381" spans="2:19">
      <c r="B3381" s="5">
        <v>1969</v>
      </c>
      <c r="C3381" s="106">
        <v>6282</v>
      </c>
      <c r="D3381" s="106">
        <v>6282</v>
      </c>
      <c r="E3381" s="106">
        <v>6282</v>
      </c>
      <c r="F3381" s="106">
        <v>6282</v>
      </c>
      <c r="G3381" s="106">
        <v>6282</v>
      </c>
      <c r="H3381" s="106">
        <v>6282</v>
      </c>
      <c r="I3381" s="32"/>
      <c r="J3381" s="32"/>
      <c r="K3381" s="32"/>
      <c r="L3381" s="32"/>
      <c r="M3381" s="32"/>
      <c r="N3381" s="32"/>
      <c r="O3381" s="32"/>
      <c r="P3381" s="32"/>
      <c r="Q3381" s="32"/>
      <c r="R3381" s="32"/>
      <c r="S3381" s="32"/>
    </row>
    <row r="3382" spans="2:19">
      <c r="B3382" s="5">
        <v>1968</v>
      </c>
      <c r="C3382" s="106">
        <v>267</v>
      </c>
      <c r="D3382" s="106">
        <v>267</v>
      </c>
      <c r="E3382" s="106">
        <v>267</v>
      </c>
      <c r="F3382" s="106">
        <v>267</v>
      </c>
      <c r="G3382" s="106">
        <v>267</v>
      </c>
      <c r="H3382" s="106">
        <v>267</v>
      </c>
      <c r="I3382" s="32"/>
      <c r="J3382" s="32"/>
      <c r="K3382" s="32"/>
      <c r="L3382" s="32"/>
      <c r="M3382" s="32"/>
      <c r="N3382" s="32"/>
      <c r="O3382" s="32"/>
      <c r="P3382" s="32"/>
      <c r="Q3382" s="32"/>
      <c r="R3382" s="32"/>
      <c r="S3382" s="32"/>
    </row>
    <row r="3383" spans="2:19">
      <c r="B3383" s="5">
        <v>1967</v>
      </c>
      <c r="C3383" s="106">
        <v>1292</v>
      </c>
      <c r="D3383" s="106">
        <v>1292</v>
      </c>
      <c r="E3383" s="106">
        <v>1292</v>
      </c>
      <c r="F3383" s="106">
        <v>1292</v>
      </c>
      <c r="G3383" s="106">
        <v>1292</v>
      </c>
      <c r="H3383" s="106">
        <v>1292</v>
      </c>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627692.06000000006</v>
      </c>
      <c r="D3421" s="10">
        <f>SUM(D3343:D3420)</f>
        <v>684045.19</v>
      </c>
      <c r="E3421" s="10">
        <f>SUM(E3342:E3420)</f>
        <v>717193.16</v>
      </c>
      <c r="F3421" s="10">
        <f>SUM(F3341:F3420)</f>
        <v>788278.48</v>
      </c>
      <c r="G3421" s="10">
        <f>SUM(G3340:G3420)</f>
        <v>802048.88</v>
      </c>
      <c r="H3421" s="10">
        <f>SUM(H3334:H3420)</f>
        <v>812533.31</v>
      </c>
      <c r="I3421" s="10">
        <f>SUM(I3334:I3420)</f>
        <v>0</v>
      </c>
      <c r="J3421" s="10">
        <f t="shared" ref="J3421" si="97">SUM(J3334:J3420)</f>
        <v>0</v>
      </c>
      <c r="K3421" s="10">
        <f>SUM(K3334:K3420)</f>
        <v>0</v>
      </c>
      <c r="L3421" s="10">
        <f t="shared" ref="L3421" si="98">SUM(L3334:L3420)</f>
        <v>0</v>
      </c>
      <c r="M3421" s="10">
        <f>SUM(M3334:M3420)</f>
        <v>0</v>
      </c>
      <c r="N3421" s="10">
        <f>SUM(N3329:N3420)</f>
        <v>0</v>
      </c>
      <c r="O3421" s="10">
        <f t="shared" ref="O3421:S3421" si="99">SUM(O3329:O3420)</f>
        <v>0</v>
      </c>
      <c r="P3421" s="10">
        <f t="shared" si="99"/>
        <v>0</v>
      </c>
      <c r="Q3421" s="10">
        <f t="shared" si="99"/>
        <v>0</v>
      </c>
      <c r="R3421" s="10">
        <f t="shared" si="99"/>
        <v>0</v>
      </c>
      <c r="S3421" s="10">
        <f t="shared" si="99"/>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106">
        <v>776309.13</v>
      </c>
      <c r="K3432" s="106">
        <v>776309.13</v>
      </c>
      <c r="L3432" s="106">
        <v>776309.13</v>
      </c>
      <c r="M3432" s="106">
        <v>776309.13</v>
      </c>
      <c r="N3432" s="106">
        <v>776309.13</v>
      </c>
      <c r="O3432" s="32">
        <v>776309.13</v>
      </c>
      <c r="P3432" s="32">
        <v>776309.13</v>
      </c>
      <c r="Q3432" s="32">
        <v>776309.13</v>
      </c>
      <c r="R3432" s="32">
        <v>776309.13</v>
      </c>
      <c r="S3432" s="32">
        <v>776309.13</v>
      </c>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106">
        <v>51939.02</v>
      </c>
      <c r="I3434" s="106">
        <v>51939.02</v>
      </c>
      <c r="J3434" s="106">
        <v>51939.02</v>
      </c>
      <c r="K3434" s="106">
        <v>51939.02</v>
      </c>
      <c r="L3434" s="32"/>
      <c r="M3434" s="32"/>
      <c r="N3434" s="32"/>
      <c r="O3434" s="32"/>
      <c r="P3434" s="32"/>
      <c r="Q3434" s="32"/>
      <c r="R3434" s="32"/>
      <c r="S3434" s="32"/>
    </row>
    <row r="3435" spans="1:19">
      <c r="B3435" s="5">
        <v>2010</v>
      </c>
      <c r="C3435" s="31"/>
      <c r="D3435" s="31"/>
      <c r="E3435" s="31"/>
      <c r="F3435" s="31"/>
      <c r="G3435" s="32"/>
      <c r="H3435" s="32"/>
      <c r="I3435" s="32"/>
      <c r="J3435" s="32"/>
      <c r="K3435" s="32"/>
      <c r="L3435" s="106">
        <v>39686.5</v>
      </c>
      <c r="M3435" s="106">
        <v>39686.5</v>
      </c>
      <c r="N3435" s="106">
        <v>39686.5</v>
      </c>
      <c r="O3435" s="32">
        <v>39686.5</v>
      </c>
      <c r="P3435" s="32">
        <v>39686.5</v>
      </c>
      <c r="Q3435" s="32">
        <v>39686.5</v>
      </c>
      <c r="R3435" s="32">
        <v>39686.5</v>
      </c>
      <c r="S3435" s="32">
        <v>39686.5</v>
      </c>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106">
        <v>4123.7299999999996</v>
      </c>
      <c r="L3447" s="106">
        <v>4123.7299999999996</v>
      </c>
      <c r="M3447" s="106">
        <v>4123.7299999999996</v>
      </c>
      <c r="N3447" s="106">
        <v>4123.7299999999996</v>
      </c>
      <c r="O3447" s="32">
        <v>4123.7299999999996</v>
      </c>
      <c r="P3447" s="32">
        <v>4123.7299999999996</v>
      </c>
      <c r="Q3447" s="32">
        <v>4123.7299999999996</v>
      </c>
      <c r="R3447" s="32">
        <v>4123.7299999999996</v>
      </c>
      <c r="S3447" s="32">
        <v>4123.7299999999996</v>
      </c>
    </row>
    <row r="3448" spans="2:19">
      <c r="B3448" s="5">
        <v>1997</v>
      </c>
      <c r="C3448" s="32"/>
      <c r="D3448" s="32"/>
      <c r="E3448" s="32"/>
      <c r="F3448" s="32"/>
      <c r="G3448" s="32"/>
      <c r="H3448" s="32"/>
      <c r="I3448" s="32"/>
      <c r="J3448" s="32"/>
      <c r="K3448" s="106">
        <v>130106.38</v>
      </c>
      <c r="L3448" s="106">
        <v>130106.38</v>
      </c>
      <c r="M3448" s="106">
        <v>130106.38</v>
      </c>
      <c r="N3448" s="106">
        <v>130106.38</v>
      </c>
      <c r="O3448" s="32">
        <v>130106.38</v>
      </c>
      <c r="P3448" s="32">
        <v>130106.38</v>
      </c>
      <c r="Q3448" s="32">
        <v>130106.38</v>
      </c>
      <c r="R3448" s="32">
        <v>130106.38</v>
      </c>
      <c r="S3448" s="32">
        <v>130106.38</v>
      </c>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51939.02</v>
      </c>
      <c r="I3516" s="10">
        <f>SUM(I3429:I3515)</f>
        <v>51939.02</v>
      </c>
      <c r="J3516" s="10">
        <f t="shared" ref="J3516" si="100">SUM(J3429:J3515)</f>
        <v>828248.15</v>
      </c>
      <c r="K3516" s="10">
        <f>SUM(K3429:K3515)</f>
        <v>962478.26</v>
      </c>
      <c r="L3516" s="10">
        <f t="shared" ref="L3516" si="101">SUM(L3429:L3515)</f>
        <v>950225.74</v>
      </c>
      <c r="M3516" s="10">
        <f>SUM(M3429:M3515)</f>
        <v>950225.74</v>
      </c>
      <c r="N3516" s="10">
        <f>SUM(N3424:N3515)</f>
        <v>950225.74</v>
      </c>
      <c r="O3516" s="10">
        <f t="shared" ref="O3516:S3516" si="102">SUM(O3424:O3515)</f>
        <v>950225.74</v>
      </c>
      <c r="P3516" s="10">
        <f t="shared" si="102"/>
        <v>950225.74</v>
      </c>
      <c r="Q3516" s="10">
        <f t="shared" si="102"/>
        <v>950225.74</v>
      </c>
      <c r="R3516" s="10">
        <f t="shared" si="102"/>
        <v>950225.74</v>
      </c>
      <c r="S3516" s="10">
        <f t="shared" si="102"/>
        <v>950225.74</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3">SUM(J3524:J3610)</f>
        <v>0</v>
      </c>
      <c r="K3611" s="10">
        <f>SUM(K3524:K3610)</f>
        <v>0</v>
      </c>
      <c r="L3611" s="10">
        <f t="shared" ref="L3611" si="104">SUM(L3524:L3610)</f>
        <v>0</v>
      </c>
      <c r="M3611" s="10">
        <f>SUM(M3524:M3610)</f>
        <v>0</v>
      </c>
      <c r="N3611" s="10">
        <f>SUM(N3519:N3610)</f>
        <v>0</v>
      </c>
      <c r="O3611" s="10">
        <f t="shared" ref="O3611:S3611" si="105">SUM(O3519:O3610)</f>
        <v>0</v>
      </c>
      <c r="P3611" s="10">
        <f t="shared" si="105"/>
        <v>0</v>
      </c>
      <c r="Q3611" s="10">
        <f t="shared" si="105"/>
        <v>0</v>
      </c>
      <c r="R3611" s="10">
        <f t="shared" si="105"/>
        <v>0</v>
      </c>
      <c r="S3611" s="10">
        <f t="shared" si="105"/>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6">SUM(J3619:J3705)</f>
        <v>0</v>
      </c>
      <c r="K3706" s="10">
        <f>SUM(K3619:K3705)</f>
        <v>0</v>
      </c>
      <c r="L3706" s="10">
        <f t="shared" ref="L3706" si="107">SUM(L3619:L3705)</f>
        <v>0</v>
      </c>
      <c r="M3706" s="10">
        <f>SUM(M3619:M3705)</f>
        <v>0</v>
      </c>
      <c r="N3706" s="10">
        <f>SUM(N3614:N3705)</f>
        <v>0</v>
      </c>
      <c r="O3706" s="10">
        <f t="shared" ref="O3706:S3706" si="108">SUM(O3614:O3705)</f>
        <v>0</v>
      </c>
      <c r="P3706" s="10">
        <f t="shared" si="108"/>
        <v>0</v>
      </c>
      <c r="Q3706" s="10">
        <f t="shared" si="108"/>
        <v>0</v>
      </c>
      <c r="R3706" s="10">
        <f t="shared" si="108"/>
        <v>0</v>
      </c>
      <c r="S3706" s="10">
        <f t="shared" si="108"/>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D92006C7233CD459786CAAAD394310A" ma:contentTypeVersion="3" ma:contentTypeDescription="Ein neues Dokument erstellen." ma:contentTypeScope="" ma:versionID="3639fdfe837863599ea2190642d871c2">
  <xsd:schema xmlns:xsd="http://www.w3.org/2001/XMLSchema" xmlns:xs="http://www.w3.org/2001/XMLSchema" xmlns:p="http://schemas.microsoft.com/office/2006/metadata/properties" xmlns:ns2="63853eb1-a5f8-4d35-b687-83db8322d6cb" targetNamespace="http://schemas.microsoft.com/office/2006/metadata/properties" ma:root="true" ma:fieldsID="d19ac49a31804534ab3a10103a75f22b" ns2:_="">
    <xsd:import namespace="63853eb1-a5f8-4d35-b687-83db8322d6cb"/>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853eb1-a5f8-4d35-b687-83db8322d6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D98E32-41DD-4910-846C-33E0C31701DF}">
  <ds:schemaRefs>
    <ds:schemaRef ds:uri="http://schemas.microsoft.com/sharepoint/v3/contenttype/forms"/>
  </ds:schemaRefs>
</ds:datastoreItem>
</file>

<file path=customXml/itemProps2.xml><?xml version="1.0" encoding="utf-8"?>
<ds:datastoreItem xmlns:ds="http://schemas.openxmlformats.org/officeDocument/2006/customXml" ds:itemID="{F88EA1A6-6AF7-4E8D-AF8A-BF5904B4A0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853eb1-a5f8-4d35-b687-83db8322d6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B3CE77-62F1-49FB-B70A-2BC26262EE9C}">
  <ds:schemaRefs>
    <ds:schemaRef ds:uri="http://purl.org/dc/terms/"/>
    <ds:schemaRef ds:uri="63853eb1-a5f8-4d35-b687-83db8322d6cb"/>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0x0101008D92006C7233CD459786CAAAD394310A</vt:lpwstr>
  </property>
  <property fmtid="{D5CDD505-2E9C-101B-9397-08002B2CF9AE}" pid="3" name="MSIP_Label_20a3577c-f969-450a-97c2-b597932b819c_Enabled">
    <vt:lpwstr>true</vt:lpwstr>
  </property>
  <property fmtid="{D5CDD505-2E9C-101B-9397-08002B2CF9AE}" pid="4" name="MSIP_Label_20a3577c-f969-450a-97c2-b597932b819c_SetDate">
    <vt:lpwstr>2023-07-13T07:43:05Z</vt:lpwstr>
  </property>
  <property fmtid="{D5CDD505-2E9C-101B-9397-08002B2CF9AE}" pid="5" name="MSIP_Label_20a3577c-f969-450a-97c2-b597932b819c_Method">
    <vt:lpwstr>Standard</vt:lpwstr>
  </property>
  <property fmtid="{D5CDD505-2E9C-101B-9397-08002B2CF9AE}" pid="6" name="MSIP_Label_20a3577c-f969-450a-97c2-b597932b819c_Name">
    <vt:lpwstr>Allgemein</vt:lpwstr>
  </property>
  <property fmtid="{D5CDD505-2E9C-101B-9397-08002B2CF9AE}" pid="7" name="MSIP_Label_20a3577c-f969-450a-97c2-b597932b819c_SiteId">
    <vt:lpwstr>e20fec2e-e225-4f9f-8f0e-848c8ac99421</vt:lpwstr>
  </property>
  <property fmtid="{D5CDD505-2E9C-101B-9397-08002B2CF9AE}" pid="8" name="MSIP_Label_20a3577c-f969-450a-97c2-b597932b819c_ActionId">
    <vt:lpwstr>56dd8df3-3e04-460f-ab6d-56e553610cfc</vt:lpwstr>
  </property>
  <property fmtid="{D5CDD505-2E9C-101B-9397-08002B2CF9AE}" pid="9" name="MSIP_Label_20a3577c-f969-450a-97c2-b597932b819c_ContentBits">
    <vt:lpwstr>0</vt:lpwstr>
  </property>
</Properties>
</file>